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J120" i="1" l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122" i="1"/>
  <c r="H122" i="1"/>
</calcChain>
</file>

<file path=xl/sharedStrings.xml><?xml version="1.0" encoding="utf-8"?>
<sst xmlns="http://schemas.openxmlformats.org/spreadsheetml/2006/main" count="1117" uniqueCount="378">
  <si>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</si>
  <si>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</si>
  <si>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</si>
  <si>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</si>
  <si>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</si>
  <si>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</si>
  <si>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</si>
  <si>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</si>
  <si>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</si>
  <si>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</si>
  <si>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</si>
  <si>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</si>
  <si>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</si>
  <si>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</si>
  <si>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</si>
  <si>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</si>
  <si>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</si>
  <si>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</si>
  <si>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</si>
  <si>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</si>
  <si>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</si>
  <si>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</si>
  <si>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01/10/2015 - 31/10/2015</t>
  </si>
  <si>
    <t>[DM 7567303] 7567303 MXN, BANAMEX</t>
  </si>
  <si>
    <t>01/10/2015</t>
  </si>
  <si>
    <t>GACJ7110303Q8</t>
  </si>
  <si>
    <t>Javier Garcia Chavez</t>
  </si>
  <si>
    <t>ND</t>
  </si>
  <si>
    <t>MXN</t>
  </si>
  <si>
    <t>SALDO INICIAL</t>
  </si>
  <si>
    <t>X</t>
  </si>
  <si>
    <t>CHQ</t>
  </si>
  <si>
    <t>120   CHQNA 201510000001</t>
  </si>
  <si>
    <t>PAGO FACTURA 1847 V/PAGO DOC. NO. A1847</t>
  </si>
  <si>
    <t>ALO040310GDA</t>
  </si>
  <si>
    <t>ANCORA LOGYSTYCS SA DE CV</t>
  </si>
  <si>
    <t>.</t>
  </si>
  <si>
    <t>120   CHQNA 201510000025</t>
  </si>
  <si>
    <t>pago factura 12936 V/PAGO DOC. NO. F12936</t>
  </si>
  <si>
    <t>02/10/2015</t>
  </si>
  <si>
    <t>MECE880109</t>
  </si>
  <si>
    <t>ENRIQUE MEDINA CARRERA</t>
  </si>
  <si>
    <t>120   CHQNA 201510000083</t>
  </si>
  <si>
    <t>a compronbar diablito y gas V/PAGO DOC. NO. 2015103</t>
  </si>
  <si>
    <t>CGT0907107E7</t>
  </si>
  <si>
    <t>Corporacion GTL S R.L. de C.V.</t>
  </si>
  <si>
    <t>NC</t>
  </si>
  <si>
    <t>120   AUXN/C201510000009</t>
  </si>
  <si>
    <t>venta de 3000 usd</t>
  </si>
  <si>
    <t>TOAI860401M3A</t>
  </si>
  <si>
    <t>IRENE TORRES ALARCON</t>
  </si>
  <si>
    <t>OS 999</t>
  </si>
  <si>
    <t>120   CHQNA 201510000009</t>
  </si>
  <si>
    <t>os 999 consolidado 58 V/PAGO DOC. NO. 134</t>
  </si>
  <si>
    <t>GOSD850929237</t>
  </si>
  <si>
    <t>Daniela Gonzalez</t>
  </si>
  <si>
    <t>120   CHQNA 201510000005</t>
  </si>
  <si>
    <t>PAGO FACTURA 1727 V/PAGO DOC. NO. 1727</t>
  </si>
  <si>
    <t>120   AUXN/C201510000010</t>
  </si>
  <si>
    <t>LOMR8310066U7</t>
  </si>
  <si>
    <t>RENATO LOPEZ MARQUEZ</t>
  </si>
  <si>
    <t>120   CHQNA 201510000004</t>
  </si>
  <si>
    <t xml:space="preserve">A CUENTA DE SUELDO </t>
  </si>
  <si>
    <t>LUEE7007208N9</t>
  </si>
  <si>
    <t>Elias Luna Escalona</t>
  </si>
  <si>
    <t>120   CHQNA 201510000105</t>
  </si>
  <si>
    <t>pago a cuenta de facturas V/PAGO DOC. NO. 160, 156, 157, 149, 150, 146</t>
  </si>
  <si>
    <t>NABB630201RLA</t>
  </si>
  <si>
    <t>BERTHA NAJERA BERNAL</t>
  </si>
  <si>
    <t>120   CHQNA 201510000003</t>
  </si>
  <si>
    <t>PAGO FACTURAS 440 Y467 V/PAGO DOC. NO. B440</t>
  </si>
  <si>
    <t>03/10/2015</t>
  </si>
  <si>
    <t>120   CHQNA 201510000064</t>
  </si>
  <si>
    <t xml:space="preserve">maniobras de los tagamos y ennrique </t>
  </si>
  <si>
    <t>05/10/2015</t>
  </si>
  <si>
    <t>120   AUXN/C201510000022</t>
  </si>
  <si>
    <t xml:space="preserve">VENTA DE 2500 USD </t>
  </si>
  <si>
    <t>COHV8112085K6</t>
  </si>
  <si>
    <t>Victor Hugo Colindres Harrison</t>
  </si>
  <si>
    <t>120   CHQNA 201510000061</t>
  </si>
  <si>
    <t xml:space="preserve">renta octubre vhch </t>
  </si>
  <si>
    <t>INV621022387</t>
  </si>
  <si>
    <t>INVAL, S.A.</t>
  </si>
  <si>
    <t>120   CHQNA 201510000048</t>
  </si>
  <si>
    <t>PAGO FACTURA B 2230 V/PAGO DOC. NO. B2230</t>
  </si>
  <si>
    <t>06/10/2015</t>
  </si>
  <si>
    <t>120   AUXN/C201510000023</t>
  </si>
  <si>
    <t>VENTA DE 1000 USD</t>
  </si>
  <si>
    <t>120   CHQNA 201510000012</t>
  </si>
  <si>
    <t>pago fctura V/PAGO DOC. NO. 146, 142</t>
  </si>
  <si>
    <t>120   CHQNA 201510000008</t>
  </si>
  <si>
    <t xml:space="preserve">comprobacion de gastos office </t>
  </si>
  <si>
    <t>07/10/2015</t>
  </si>
  <si>
    <t>RIZS601213AB0</t>
  </si>
  <si>
    <t>Saul Rivera Zamora</t>
  </si>
  <si>
    <t>120   CHQNA 201510000106</t>
  </si>
  <si>
    <t>a comprobar no brecke V/PAGO DOC. NO. 201510-25</t>
  </si>
  <si>
    <t>CNA981103384</t>
  </si>
  <si>
    <t>CONSTRUCTORA  NAVOL SA DE CV</t>
  </si>
  <si>
    <t>120   CHQNA 201510000027</t>
  </si>
  <si>
    <t>PAGO FACTURA V/PAGO DOC. NO. 1131</t>
  </si>
  <si>
    <t>08/10/2015</t>
  </si>
  <si>
    <t>120   AUXN/C201510000012</t>
  </si>
  <si>
    <t>VENTA DE 2500 USD</t>
  </si>
  <si>
    <t>OS 1001</t>
  </si>
  <si>
    <t>120   CHQNA 201510000013</t>
  </si>
  <si>
    <t>OS 1001 V/PAGO DOC. NO. 135</t>
  </si>
  <si>
    <t>120   CHQNA 201510000015</t>
  </si>
  <si>
    <t xml:space="preserve">A COMPROBAR GAS </t>
  </si>
  <si>
    <t>GACE891106CK1</t>
  </si>
  <si>
    <t>Eduardo Javan Garcia Contreras</t>
  </si>
  <si>
    <t>120   CHQNA 201510000011</t>
  </si>
  <si>
    <t xml:space="preserve">a cuenta de servicio </t>
  </si>
  <si>
    <t>UPS891122HV8</t>
  </si>
  <si>
    <t>UNITED PARCEL SERVICE DE MEXICO SA DE CV</t>
  </si>
  <si>
    <t>120   CHQNA 201510000014</t>
  </si>
  <si>
    <t>PAGO FACTURA EX 120947 V/PAGO DOC. NO. EX120947</t>
  </si>
  <si>
    <t>120   CHQNA 201510000010</t>
  </si>
  <si>
    <t xml:space="preserve">a comprobar pintura </t>
  </si>
  <si>
    <t>09/10/2015</t>
  </si>
  <si>
    <t>OS 1006</t>
  </si>
  <si>
    <t>120   CHQNA 201510000017</t>
  </si>
  <si>
    <t xml:space="preserve">OS 1006 </t>
  </si>
  <si>
    <t>ZTR020614FH8</t>
  </si>
  <si>
    <t>ZURDO TRANSPORTES REFRIGERADOS, S.A. DE C.V.</t>
  </si>
  <si>
    <t>OS 995</t>
  </si>
  <si>
    <t>120   CHQNA 201510000016</t>
  </si>
  <si>
    <t>OS 995 V/PAGO DOC. NO. 5834</t>
  </si>
  <si>
    <t>10/10/2015</t>
  </si>
  <si>
    <t>AAIR620723B66</t>
  </si>
  <si>
    <t>Raul Enrique Anaya Ibarra</t>
  </si>
  <si>
    <t>120   CHQNA 201510000020</t>
  </si>
  <si>
    <t xml:space="preserve">PAGO FACTURA 25 SUSANA </t>
  </si>
  <si>
    <t>120   CHQNA 201510000019</t>
  </si>
  <si>
    <t xml:space="preserve">OS 1008 MANIOBRAS CONSOLIDADO 59 </t>
  </si>
  <si>
    <t>OS 1008</t>
  </si>
  <si>
    <t>120   CHQNA 201510000021</t>
  </si>
  <si>
    <t>OS 1008 CONSOLIDADO 59 V/PAGO DOC. NO. 136</t>
  </si>
  <si>
    <t>12/10/2015</t>
  </si>
  <si>
    <t>120   AUXN/C201510000028</t>
  </si>
  <si>
    <t>venta de 500 usd</t>
  </si>
  <si>
    <t>ACO090703HUA</t>
  </si>
  <si>
    <t>Avilsat Comunicaciones S.A. de C.V.</t>
  </si>
  <si>
    <t>120   CHQNA 201510000060</t>
  </si>
  <si>
    <t>pago factura 2906 V/PAGO DOC. NO. 2906</t>
  </si>
  <si>
    <t>13/10/2015</t>
  </si>
  <si>
    <t>TJ0680807GU2</t>
  </si>
  <si>
    <t>TRANSPORTES JULIAN DE OBREGON, S.A. DE C.V.</t>
  </si>
  <si>
    <t>120   CHQNA 201510000043</t>
  </si>
  <si>
    <t>PAGO FACTURA OF 11821 V/PAGO DOC. NO. OF11821</t>
  </si>
  <si>
    <t>720324V42</t>
  </si>
  <si>
    <t>FLETES LA ALTEÑA SA DE CV</t>
  </si>
  <si>
    <t>120   CHQNA 201510000044</t>
  </si>
  <si>
    <t>PAGO FACTURA GC 36248 V/PAGO DOC. NO. GC36248</t>
  </si>
  <si>
    <t>14/10/2015</t>
  </si>
  <si>
    <t>ROMA801213</t>
  </si>
  <si>
    <t>Augustin Rodas Mendez</t>
  </si>
  <si>
    <t>120   CHQNA 201510000063</t>
  </si>
  <si>
    <t xml:space="preserve">1 qna de ocubre del 2015 </t>
  </si>
  <si>
    <t>120   AUXN/C201510000038</t>
  </si>
  <si>
    <t>VENTA DE 2000 USD</t>
  </si>
  <si>
    <t>120   CHQNA 201510000028</t>
  </si>
  <si>
    <t>FINIQUITO FACTURA 19 V/PAGO DOC. NO. 19</t>
  </si>
  <si>
    <t>OS 1014</t>
  </si>
  <si>
    <t>120   CHQNA 201510000029</t>
  </si>
  <si>
    <t xml:space="preserve">OS 1014 </t>
  </si>
  <si>
    <t>GAA060704JX8</t>
  </si>
  <si>
    <t>GRUPO ADUANAL ARSC</t>
  </si>
  <si>
    <t>120   CHQNA 201510000045</t>
  </si>
  <si>
    <t>PAGO A CUENTA DE FACTURAS V/PAGO DOC. NO. S7610, S7611, S7642, S7643, S7644, S7645, S7646, S7647, S7648, S7649, S7650, S7651, S7652, S7653, S7654, S7655, S7660, S7679, S7680, S7697, S7722, S7723, S772</t>
  </si>
  <si>
    <t>120   CHQNA 201510000046</t>
  </si>
  <si>
    <t>COMISIONES BANCARIAS</t>
  </si>
  <si>
    <t>120   AUXN/C201510000020</t>
  </si>
  <si>
    <t>TRASPASO ENTRE CUENTA</t>
  </si>
  <si>
    <t>120   CHQNA 201510000047</t>
  </si>
  <si>
    <t>IVA X COMISIONES BANCARIAS</t>
  </si>
  <si>
    <t>15/10/2015</t>
  </si>
  <si>
    <t>SAGJ721014HCO</t>
  </si>
  <si>
    <t>Juan Manuel Sanchez Gaytan</t>
  </si>
  <si>
    <t>120   CHQNA 201510000031</t>
  </si>
  <si>
    <t xml:space="preserve">1a qna de octubre del 2015 </t>
  </si>
  <si>
    <t>120   CHQNA 201510000032</t>
  </si>
  <si>
    <t xml:space="preserve">1 qna de octubre del 2015 </t>
  </si>
  <si>
    <t>120   AUXN/C201510000026</t>
  </si>
  <si>
    <t>VENTA DE 2200 USD</t>
  </si>
  <si>
    <t>120   CHQNA 201510000042</t>
  </si>
  <si>
    <t xml:space="preserve">1A QNA DE OCTUBRE DEL 2015 </t>
  </si>
  <si>
    <t>ACT6808066SA</t>
  </si>
  <si>
    <t>AUTOTRANSPORTES DE CARGA TRES GUERRAS SA DE CV</t>
  </si>
  <si>
    <t>120   CHQNA 201510000049</t>
  </si>
  <si>
    <t>PAGO FACTURA 10795478 V/PAGO DOC. NO. 10795478</t>
  </si>
  <si>
    <t>16/10/2015</t>
  </si>
  <si>
    <t>120   AUXN/C201510000031</t>
  </si>
  <si>
    <t>VENTA DE 4500 USD</t>
  </si>
  <si>
    <t>GUGF680930U29</t>
  </si>
  <si>
    <t>FERNANDO GUTIERREZ GALICIA</t>
  </si>
  <si>
    <t>120   CHQNA 201510000059</t>
  </si>
  <si>
    <t>pago factura a 2985 V/PAGO DOC. NO. A2985</t>
  </si>
  <si>
    <t>120   AUXN/C201510000039</t>
  </si>
  <si>
    <t>TRASPASO ENTRE CUENTAS</t>
  </si>
  <si>
    <t>GAMI6709168CA</t>
  </si>
  <si>
    <t>Irene Garcia Maldonado</t>
  </si>
  <si>
    <t>120   CHQNA 201510000058</t>
  </si>
  <si>
    <t>pago factura 438,453,469, V/PAGO DOC. NO. 438, 453, 469</t>
  </si>
  <si>
    <t>NADG700924QC9</t>
  </si>
  <si>
    <t>GENARO NAVARRETE DURAN</t>
  </si>
  <si>
    <t>120   CHQNA 201510000051</t>
  </si>
  <si>
    <t>pago factura 381,383,388,390,391 V/PAGO DOC. NO. A381, A383, A391, A390, A388</t>
  </si>
  <si>
    <t>RICR671030Q64</t>
  </si>
  <si>
    <t>Roberto Rivero Cruz</t>
  </si>
  <si>
    <t>120   CHQNA 201510000052</t>
  </si>
  <si>
    <t>PAGO FACTURA 1066,1067 V/PAGO DOC. NO. 1066, 1067</t>
  </si>
  <si>
    <t>120   CHQNA 201510000053</t>
  </si>
  <si>
    <t>PAGO FACTURA 5615,5299 V/PAGO DOC. NO. 5299, 5615</t>
  </si>
  <si>
    <t>120   CHQNA 201510000054</t>
  </si>
  <si>
    <t>PAGO FACTURA 126,128,132 V/PAGO DOC. NO. 126, 128, 132</t>
  </si>
  <si>
    <t>MOSP700128TV0</t>
  </si>
  <si>
    <t>MA. DEL PILAR MORALES SANCHEZ</t>
  </si>
  <si>
    <t>120   CHQNA 201510000055</t>
  </si>
  <si>
    <t>pago factura 4678,469 V/PAGO DOC. NO. A467, A469</t>
  </si>
  <si>
    <t>RUHH781003942</t>
  </si>
  <si>
    <t>HUMBERTO RUIZ HERNANDEZ</t>
  </si>
  <si>
    <t>120   CHQNA 201510000056</t>
  </si>
  <si>
    <t>pago factura 533, V/PAGO DOC. NO. A533</t>
  </si>
  <si>
    <t>OS 1017</t>
  </si>
  <si>
    <t>120   CHQNA 201510000057</t>
  </si>
  <si>
    <t xml:space="preserve">os 1017 anticipo </t>
  </si>
  <si>
    <t>17/10/2015</t>
  </si>
  <si>
    <t>120   CHQNA 201510000071</t>
  </si>
  <si>
    <t xml:space="preserve">A COMPROBAR CONSOLIDADO </t>
  </si>
  <si>
    <t>19/10/2015</t>
  </si>
  <si>
    <t>120   AUXN/C201510000034</t>
  </si>
  <si>
    <t>VENTA DE 7000 USD</t>
  </si>
  <si>
    <t>AEC810901298</t>
  </si>
  <si>
    <t>AMERICAN EXPRESS COMPANY, S.A. DE C.V.</t>
  </si>
  <si>
    <t>120   CHQNA 201510000069</t>
  </si>
  <si>
    <t>american V/PAGO DOC. NO. 201510-75</t>
  </si>
  <si>
    <t>120   CHQNA 201510000066</t>
  </si>
  <si>
    <t>pago de sua</t>
  </si>
  <si>
    <t>NMF120307LU8</t>
  </si>
  <si>
    <t>NOTARIAS MF S,C</t>
  </si>
  <si>
    <t>120   CHQNA 201510000085</t>
  </si>
  <si>
    <t>pago factura 20972 V/PAGO DOC. NO. 20972</t>
  </si>
  <si>
    <t>CFE370814Q10</t>
  </si>
  <si>
    <t>Comision Federal de Electricidad</t>
  </si>
  <si>
    <t>120   CHQNA 201510000067</t>
  </si>
  <si>
    <t>PAGO DE LUZ CD HIDALGO V/PAGO DOC. NO. OCTUBRE709110501195</t>
  </si>
  <si>
    <t>120   CHQNA 201510000068</t>
  </si>
  <si>
    <t>PAGO DE LUZ CD HIDALGO V/PAGO DOC. NO. OCTUBRE7091110501187</t>
  </si>
  <si>
    <t>GASA810224P46</t>
  </si>
  <si>
    <t>ALFREDO GARCIA  SEIS</t>
  </si>
  <si>
    <t>120   CHQNA 201510000070</t>
  </si>
  <si>
    <t>PAGO FACTURA RA 47 V/PAGO DOC. NO. RA47</t>
  </si>
  <si>
    <t>SSH071023AG9</t>
  </si>
  <si>
    <t>SKYLINE SHIPPING, S.A. DE C.V.</t>
  </si>
  <si>
    <t>120   CHQNA 201510000072</t>
  </si>
  <si>
    <t>PAGO FACTURA SKY 4235 V/PAGO DOC. NO. SKY4235</t>
  </si>
  <si>
    <t>120   CHQNA 201510000073</t>
  </si>
  <si>
    <t xml:space="preserve">PAGO COMPROBACION DE GASTOS </t>
  </si>
  <si>
    <t>20/10/2015</t>
  </si>
  <si>
    <t>120   CHQNA 201510000076</t>
  </si>
  <si>
    <t>PAGO FACTURA 13110 V/PAGO DOC. NO. F13110</t>
  </si>
  <si>
    <t>120   AUXN/C201510000037</t>
  </si>
  <si>
    <t>VENTA DE 5000 USD</t>
  </si>
  <si>
    <t>OS 1022</t>
  </si>
  <si>
    <t>120   CHQNA 201510000074</t>
  </si>
  <si>
    <t xml:space="preserve">OS 1022 </t>
  </si>
  <si>
    <t>RAMG6806252H1</t>
  </si>
  <si>
    <t>GUILLERMO RAMIREZ MIGUEL</t>
  </si>
  <si>
    <t>OS 1019</t>
  </si>
  <si>
    <t>120   CHQNA 201510000075</t>
  </si>
  <si>
    <t xml:space="preserve">OS 1019 </t>
  </si>
  <si>
    <t>120   CHQNA 201510000079</t>
  </si>
  <si>
    <t xml:space="preserve">a comprobar 2 tanques de gas </t>
  </si>
  <si>
    <t>120   CHQNA 201510000077</t>
  </si>
  <si>
    <t>pago factura 160,161,162,163,164 V/PAGO DOC. NO. 161, 160, 162, 164, 163</t>
  </si>
  <si>
    <t>AUFL650804V53</t>
  </si>
  <si>
    <t>JOSE LUIS AGUILAR FLORES</t>
  </si>
  <si>
    <t>OS 1018</t>
  </si>
  <si>
    <t>120   CHQNA 201510000080</t>
  </si>
  <si>
    <t xml:space="preserve">OS  1018 </t>
  </si>
  <si>
    <t>OS 1021</t>
  </si>
  <si>
    <t>120   CHQNA 201510000081</t>
  </si>
  <si>
    <t>OS 1021 CERREY V/PAGO DOC. NO. 5902</t>
  </si>
  <si>
    <t>PAFA7002215F1</t>
  </si>
  <si>
    <t>JOSE ANTONIO PASTRANA FERIA</t>
  </si>
  <si>
    <t>120   CHQNA 201510000087</t>
  </si>
  <si>
    <t>pago factura 228 y235 V/PAGO DOC. NO. 235, 228</t>
  </si>
  <si>
    <t>120   AUXN/C201510000040</t>
  </si>
  <si>
    <t>venta de 1500 usd</t>
  </si>
  <si>
    <t>DESR591020MDFLNS04</t>
  </si>
  <si>
    <t>Rosa Maria Delgado Sanchez</t>
  </si>
  <si>
    <t>120   CHQNA 201510000082</t>
  </si>
  <si>
    <t xml:space="preserve">DEPOSITO 50 POR COMISIONES OCTUBRE </t>
  </si>
  <si>
    <t>21/10/2015</t>
  </si>
  <si>
    <t>XCF0308083V5</t>
  </si>
  <si>
    <t>XCF, S.A. DE C.V.</t>
  </si>
  <si>
    <t>120   CHQNA 201510000086</t>
  </si>
  <si>
    <t>pago factura mxm 1429 V/PAGO DOC. NO. MXM71429</t>
  </si>
  <si>
    <t>SCL061115MC6</t>
  </si>
  <si>
    <t>Servicios Comerciales de Logistica S.A. de C.V.</t>
  </si>
  <si>
    <t>DP</t>
  </si>
  <si>
    <t>120   CHQDP 201510000005</t>
  </si>
  <si>
    <t>factura 1116 comple finiquito V/PAGO DOC. NO. F1116</t>
  </si>
  <si>
    <t>22/10/2015</t>
  </si>
  <si>
    <t>120   CHQNA 201510000088</t>
  </si>
  <si>
    <t>pago factura 236 V/PAGO DOC. NO. 236</t>
  </si>
  <si>
    <t>120   CHQNA 201510000089</t>
  </si>
  <si>
    <t xml:space="preserve">pago auto vhch </t>
  </si>
  <si>
    <t>23/10/2015</t>
  </si>
  <si>
    <t>120   AUXN/C201510000048</t>
  </si>
  <si>
    <t>VENTA DE 6000 USD</t>
  </si>
  <si>
    <t>120   CHQNA 201510000092</t>
  </si>
  <si>
    <t>PAGO GTL FACTURAS VARIAS V/PAGO DOC. NO. S8094, CH99, S8071, S8068, CH78, CH77, CH79, CH80, S8069, S8091, S8070, S8067, S8092, S8093, S8019, S8018, S8007, S7989, S7991, S7990, S7988, S7968, CH43, CH44</t>
  </si>
  <si>
    <t>120   CHQNC 201510000001</t>
  </si>
  <si>
    <t>PRESTAMO  A GTL</t>
  </si>
  <si>
    <t>MASJ8201021H2</t>
  </si>
  <si>
    <t>MARIA DE JESUS MANZO SUSUNAGA</t>
  </si>
  <si>
    <t>OS 1031</t>
  </si>
  <si>
    <t>120   CHQNA 201510000096</t>
  </si>
  <si>
    <t xml:space="preserve">OS 1031 </t>
  </si>
  <si>
    <t>OS 1030</t>
  </si>
  <si>
    <t>120   CHQNA 201510000091</t>
  </si>
  <si>
    <t xml:space="preserve">OS 1030 SAM SOL </t>
  </si>
  <si>
    <t>120   CHQNA 201510000090</t>
  </si>
  <si>
    <t xml:space="preserve">OS 1031 GTL </t>
  </si>
  <si>
    <t>120   CHQNC 201510000002</t>
  </si>
  <si>
    <t xml:space="preserve">PRESTAMO A GTL 10000 </t>
  </si>
  <si>
    <t>24/10/2015</t>
  </si>
  <si>
    <t>120   CHQNA 201510000095</t>
  </si>
  <si>
    <t xml:space="preserve">OS 1031 MANIOBRAS </t>
  </si>
  <si>
    <t>120   CHQNA 201510000094</t>
  </si>
  <si>
    <t xml:space="preserve">MNIOBRAS TAGANO </t>
  </si>
  <si>
    <t>26/10/2015</t>
  </si>
  <si>
    <t>120   CHQNA 201510000097</t>
  </si>
  <si>
    <t>IMPUESTOS FEDERALES</t>
  </si>
  <si>
    <t>120   AUXN/C201510000047</t>
  </si>
  <si>
    <t>ACE970415QD0</t>
  </si>
  <si>
    <t>Alpha Chem S.A. de C.V.</t>
  </si>
  <si>
    <t>120   CHQDP 201510000007</t>
  </si>
  <si>
    <t>pago factura 1208 V/PAGO DOC. NO. F1208</t>
  </si>
  <si>
    <t>27/10/2015</t>
  </si>
  <si>
    <t>120   CHQNA 201510000102</t>
  </si>
  <si>
    <t>pago factura a 6 V/PAGO DOC. NO. A6</t>
  </si>
  <si>
    <t>120   CHQNA 201510000101</t>
  </si>
  <si>
    <t>pago factura 127,130,131 V/PAGO DOC. NO. 127, 130, 131</t>
  </si>
  <si>
    <t>120   CHQNA 201510000122</t>
  </si>
  <si>
    <t xml:space="preserve">PAGO FACTURA 142 </t>
  </si>
  <si>
    <t>28/10/2015</t>
  </si>
  <si>
    <t>OS 1036</t>
  </si>
  <si>
    <t>120   CHQNA 201510000099</t>
  </si>
  <si>
    <t xml:space="preserve">OS 1036 </t>
  </si>
  <si>
    <t>120   CHQNA 201510000098</t>
  </si>
  <si>
    <t>LUZ VHCH V/PAGO DOC. NO. OCTUBRE570720400511</t>
  </si>
  <si>
    <t>29/10/2015</t>
  </si>
  <si>
    <t>120   AUXN/C201510000067</t>
  </si>
  <si>
    <t>VENTA DE 4000 USD</t>
  </si>
  <si>
    <t>120   CHQNA 201510000100</t>
  </si>
  <si>
    <t>TRASPASO PARA EL PAGO DE NOMINA</t>
  </si>
  <si>
    <t>120   CHQNA 201510000104</t>
  </si>
  <si>
    <t xml:space="preserve">2 qna de octubre </t>
  </si>
  <si>
    <t>120   CHQNA 201510000103</t>
  </si>
  <si>
    <t xml:space="preserve">2a qna de octubre </t>
  </si>
  <si>
    <t>30/10/2015</t>
  </si>
  <si>
    <t>120   CHQNA 201510000118</t>
  </si>
  <si>
    <t xml:space="preserve">2 QNA DE OCTUBRE DEL 2015 </t>
  </si>
  <si>
    <t>OS 1038</t>
  </si>
  <si>
    <t>120   CHQNA 201510000117</t>
  </si>
  <si>
    <t xml:space="preserve">OS 1038 PRODUCTOS ARPAPEL </t>
  </si>
  <si>
    <t>120   CHQNA 201510000121</t>
  </si>
  <si>
    <t xml:space="preserve">A COMPROBAR 2 UNIDADES DE CONSOLIDADO </t>
  </si>
  <si>
    <t>120   CHQNA 201510000123</t>
  </si>
  <si>
    <t>comisiones bancarias</t>
  </si>
  <si>
    <t>120   AUXN/C201510000070</t>
  </si>
  <si>
    <t>TRASPASPO ENTRE CUENTAS</t>
  </si>
  <si>
    <t>120   AUXN/C201510000071</t>
  </si>
  <si>
    <t>120   CHQNA 201510000124</t>
  </si>
  <si>
    <t>iva x comisiones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</si>
</sst>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43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43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4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4.28515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14855.379999998957</v>
      </c>
      <c r="K9" s="19"/>
      <c r="L9" s="19"/>
      <c r="M9" s="19"/>
      <c r="N9" s="19"/>
      <c r="O9" s="19"/>
      <c r="P9" s="19"/>
      <c r="Q9" s="21"/>
      <c r="R9" s="22"/>
    </row>
    <row r="10" spans="1:18" s="62" customFormat="1" ht="18" customHeight="1">
      <c r="A10" s="55" t="s">
        <v>24</v>
      </c>
      <c r="B10" s="56" t="s">
        <v>25</v>
      </c>
      <c r="C10" s="56" t="s">
        <v>26</v>
      </c>
      <c r="D10" s="56" t="s">
        <v>27</v>
      </c>
      <c r="E10" s="56"/>
      <c r="F10" s="57">
        <v>203154</v>
      </c>
      <c r="G10" s="58" t="s">
        <v>28</v>
      </c>
      <c r="H10" s="59"/>
      <c r="I10" s="59">
        <v>5000</v>
      </c>
      <c r="J10" s="59">
        <f>(J9)+(H10)-(I10)</f>
        <v>9855.3799999989569</v>
      </c>
      <c r="K10" s="58" t="s">
        <v>30</v>
      </c>
      <c r="L10" s="58" t="s">
        <v>30</v>
      </c>
      <c r="M10" s="58"/>
      <c r="N10" s="58">
        <v>0</v>
      </c>
      <c r="O10" s="58" t="s">
        <v>31</v>
      </c>
      <c r="P10" s="58" t="s">
        <v>32</v>
      </c>
      <c r="Q10" s="60" t="s">
        <v>33</v>
      </c>
      <c r="R10" s="61"/>
    </row>
    <row r="11" spans="1:18" s="62" customFormat="1" ht="18" customHeight="1">
      <c r="A11" s="55" t="s">
        <v>24</v>
      </c>
      <c r="B11" s="56" t="s">
        <v>34</v>
      </c>
      <c r="C11" s="56" t="s">
        <v>35</v>
      </c>
      <c r="D11" s="56" t="s">
        <v>27</v>
      </c>
      <c r="E11" s="56" t="s">
        <v>36</v>
      </c>
      <c r="F11" s="57">
        <v>242973</v>
      </c>
      <c r="G11" s="58" t="s">
        <v>28</v>
      </c>
      <c r="H11" s="59"/>
      <c r="I11" s="59">
        <v>2856</v>
      </c>
      <c r="J11" s="59">
        <f>(J10)+(H11)-(I11)</f>
        <v>6999.3799999989569</v>
      </c>
      <c r="K11" s="58" t="s">
        <v>30</v>
      </c>
      <c r="L11" s="58" t="s">
        <v>30</v>
      </c>
      <c r="M11" s="58"/>
      <c r="N11" s="58">
        <v>0</v>
      </c>
      <c r="O11" s="58" t="s">
        <v>31</v>
      </c>
      <c r="P11" s="58" t="s">
        <v>37</v>
      </c>
      <c r="Q11" s="60" t="s">
        <v>38</v>
      </c>
      <c r="R11" s="61"/>
    </row>
    <row r="12" spans="1:18" s="62" customFormat="1" ht="18" customHeight="1">
      <c r="A12" s="55" t="s">
        <v>39</v>
      </c>
      <c r="B12" s="56" t="s">
        <v>40</v>
      </c>
      <c r="C12" s="56" t="s">
        <v>41</v>
      </c>
      <c r="D12" s="56" t="s">
        <v>27</v>
      </c>
      <c r="E12" s="56"/>
      <c r="F12" s="57">
        <v>77463</v>
      </c>
      <c r="G12" s="58" t="s">
        <v>28</v>
      </c>
      <c r="H12" s="59"/>
      <c r="I12" s="59">
        <v>2000</v>
      </c>
      <c r="J12" s="59">
        <f>(J11)+(H12)-(I12)</f>
        <v>4999.3799999989569</v>
      </c>
      <c r="K12" s="58" t="s">
        <v>30</v>
      </c>
      <c r="L12" s="58" t="s">
        <v>30</v>
      </c>
      <c r="M12" s="58"/>
      <c r="N12" s="58">
        <v>0</v>
      </c>
      <c r="O12" s="58" t="s">
        <v>31</v>
      </c>
      <c r="P12" s="58" t="s">
        <v>42</v>
      </c>
      <c r="Q12" s="60" t="s">
        <v>43</v>
      </c>
      <c r="R12" s="61"/>
    </row>
    <row r="13" spans="1:18" s="70" customFormat="1" ht="18" customHeight="1">
      <c r="A13" s="63" t="s">
        <v>39</v>
      </c>
      <c r="B13" s="64" t="s">
        <v>44</v>
      </c>
      <c r="C13" s="64" t="s">
        <v>45</v>
      </c>
      <c r="D13" s="64" t="s">
        <v>46</v>
      </c>
      <c r="E13" s="64"/>
      <c r="F13" s="65">
        <v>242875</v>
      </c>
      <c r="G13" s="66" t="s">
        <v>28</v>
      </c>
      <c r="H13" s="67">
        <v>50079.9</v>
      </c>
      <c r="I13" s="67"/>
      <c r="J13" s="67">
        <f>(J12)+(H13)-(I13)</f>
        <v>55079.279999998958</v>
      </c>
      <c r="K13" s="66"/>
      <c r="L13" s="66"/>
      <c r="M13" s="66">
        <v>242875</v>
      </c>
      <c r="N13" s="66">
        <v>0</v>
      </c>
      <c r="O13" s="66" t="s">
        <v>31</v>
      </c>
      <c r="P13" s="66" t="s">
        <v>47</v>
      </c>
      <c r="Q13" s="68" t="s">
        <v>48</v>
      </c>
      <c r="R13" s="69"/>
    </row>
    <row r="14" spans="1:18" s="62" customFormat="1" ht="18" customHeight="1">
      <c r="A14" s="55" t="s">
        <v>39</v>
      </c>
      <c r="B14" s="56" t="s">
        <v>49</v>
      </c>
      <c r="C14" s="56" t="s">
        <v>50</v>
      </c>
      <c r="D14" s="56" t="s">
        <v>27</v>
      </c>
      <c r="E14" s="56"/>
      <c r="F14" s="57">
        <v>248941</v>
      </c>
      <c r="G14" s="58" t="s">
        <v>28</v>
      </c>
      <c r="H14" s="59"/>
      <c r="I14" s="59">
        <v>9500</v>
      </c>
      <c r="J14" s="59">
        <f>(J13)+(H14)-(I14)</f>
        <v>45579.279999998958</v>
      </c>
      <c r="K14" s="58" t="s">
        <v>30</v>
      </c>
      <c r="L14" s="58" t="s">
        <v>30</v>
      </c>
      <c r="M14" s="58" t="s">
        <v>51</v>
      </c>
      <c r="N14" s="58">
        <v>0</v>
      </c>
      <c r="O14" s="58" t="s">
        <v>31</v>
      </c>
      <c r="P14" s="58" t="s">
        <v>52</v>
      </c>
      <c r="Q14" s="60" t="s">
        <v>53</v>
      </c>
      <c r="R14" s="61"/>
    </row>
    <row r="15" spans="1:18" s="62" customFormat="1" ht="18" customHeight="1">
      <c r="A15" s="55" t="s">
        <v>39</v>
      </c>
      <c r="B15" s="56" t="s">
        <v>54</v>
      </c>
      <c r="C15" s="56" t="s">
        <v>55</v>
      </c>
      <c r="D15" s="56" t="s">
        <v>27</v>
      </c>
      <c r="E15" s="56"/>
      <c r="F15" s="57">
        <v>254353</v>
      </c>
      <c r="G15" s="58" t="s">
        <v>28</v>
      </c>
      <c r="H15" s="59"/>
      <c r="I15" s="59">
        <v>38667.51</v>
      </c>
      <c r="J15" s="59">
        <f>(J14)+(H15)-(I15)</f>
        <v>6911.7699999989563</v>
      </c>
      <c r="K15" s="58" t="s">
        <v>30</v>
      </c>
      <c r="L15" s="58" t="s">
        <v>30</v>
      </c>
      <c r="M15" s="58"/>
      <c r="N15" s="58">
        <v>0</v>
      </c>
      <c r="O15" s="58" t="s">
        <v>31</v>
      </c>
      <c r="P15" s="58" t="s">
        <v>56</v>
      </c>
      <c r="Q15" s="60" t="s">
        <v>57</v>
      </c>
      <c r="R15" s="61"/>
    </row>
    <row r="16" spans="1:18" s="70" customFormat="1" ht="18" customHeight="1">
      <c r="A16" s="63" t="s">
        <v>39</v>
      </c>
      <c r="B16" s="64" t="s">
        <v>44</v>
      </c>
      <c r="C16" s="64" t="s">
        <v>45</v>
      </c>
      <c r="D16" s="64" t="s">
        <v>46</v>
      </c>
      <c r="E16" s="64"/>
      <c r="F16" s="65">
        <v>256462</v>
      </c>
      <c r="G16" s="66" t="s">
        <v>28</v>
      </c>
      <c r="H16" s="67">
        <v>50035.5</v>
      </c>
      <c r="I16" s="67"/>
      <c r="J16" s="67">
        <f>(J15)+(H16)-(I16)</f>
        <v>56947.269999998956</v>
      </c>
      <c r="K16" s="66"/>
      <c r="L16" s="66"/>
      <c r="M16" s="66">
        <v>256462</v>
      </c>
      <c r="N16" s="66">
        <v>0</v>
      </c>
      <c r="O16" s="66" t="s">
        <v>31</v>
      </c>
      <c r="P16" s="66" t="s">
        <v>58</v>
      </c>
      <c r="Q16" s="68" t="s">
        <v>48</v>
      </c>
      <c r="R16" s="69"/>
    </row>
    <row r="17" spans="1:18" s="62" customFormat="1" ht="18" customHeight="1">
      <c r="A17" s="55" t="s">
        <v>39</v>
      </c>
      <c r="B17" s="56" t="s">
        <v>59</v>
      </c>
      <c r="C17" s="56" t="s">
        <v>60</v>
      </c>
      <c r="D17" s="56" t="s">
        <v>27</v>
      </c>
      <c r="E17" s="56"/>
      <c r="F17" s="57">
        <v>261079</v>
      </c>
      <c r="G17" s="58" t="s">
        <v>28</v>
      </c>
      <c r="H17" s="59"/>
      <c r="I17" s="59">
        <v>8000</v>
      </c>
      <c r="J17" s="59">
        <f>(J16)+(H17)-(I17)</f>
        <v>48947.269999998956</v>
      </c>
      <c r="K17" s="58" t="s">
        <v>30</v>
      </c>
      <c r="L17" s="58" t="s">
        <v>30</v>
      </c>
      <c r="M17" s="58"/>
      <c r="N17" s="58">
        <v>0</v>
      </c>
      <c r="O17" s="58" t="s">
        <v>31</v>
      </c>
      <c r="P17" s="58" t="s">
        <v>61</v>
      </c>
      <c r="Q17" s="60" t="s">
        <v>62</v>
      </c>
      <c r="R17" s="61"/>
    </row>
    <row r="18" spans="1:18" s="62" customFormat="1" ht="18" customHeight="1">
      <c r="A18" s="55" t="s">
        <v>39</v>
      </c>
      <c r="B18" s="56" t="s">
        <v>63</v>
      </c>
      <c r="C18" s="56" t="s">
        <v>64</v>
      </c>
      <c r="D18" s="56" t="s">
        <v>27</v>
      </c>
      <c r="E18" s="56"/>
      <c r="F18" s="57">
        <v>262935</v>
      </c>
      <c r="G18" s="58" t="s">
        <v>28</v>
      </c>
      <c r="H18" s="59"/>
      <c r="I18" s="59">
        <v>30000</v>
      </c>
      <c r="J18" s="59">
        <f>(J17)+(H18)-(I18)</f>
        <v>18947.269999998956</v>
      </c>
      <c r="K18" s="58" t="s">
        <v>30</v>
      </c>
      <c r="L18" s="58" t="s">
        <v>30</v>
      </c>
      <c r="M18" s="58"/>
      <c r="N18" s="58">
        <v>0</v>
      </c>
      <c r="O18" s="58" t="s">
        <v>31</v>
      </c>
      <c r="P18" s="58" t="s">
        <v>65</v>
      </c>
      <c r="Q18" s="60" t="s">
        <v>66</v>
      </c>
      <c r="R18" s="61"/>
    </row>
    <row r="19" spans="1:18" s="62" customFormat="1" ht="18" customHeight="1">
      <c r="A19" s="55" t="s">
        <v>39</v>
      </c>
      <c r="B19" s="56" t="s">
        <v>67</v>
      </c>
      <c r="C19" s="56" t="s">
        <v>68</v>
      </c>
      <c r="D19" s="56" t="s">
        <v>27</v>
      </c>
      <c r="E19" s="56"/>
      <c r="F19" s="57">
        <v>273377</v>
      </c>
      <c r="G19" s="58" t="s">
        <v>28</v>
      </c>
      <c r="H19" s="59"/>
      <c r="I19" s="59">
        <v>1008</v>
      </c>
      <c r="J19" s="59">
        <f>(J18)+(H19)-(I19)</f>
        <v>17939.269999998956</v>
      </c>
      <c r="K19" s="58" t="s">
        <v>30</v>
      </c>
      <c r="L19" s="58" t="s">
        <v>30</v>
      </c>
      <c r="M19" s="58"/>
      <c r="N19" s="58">
        <v>0</v>
      </c>
      <c r="O19" s="58" t="s">
        <v>31</v>
      </c>
      <c r="P19" s="58" t="s">
        <v>69</v>
      </c>
      <c r="Q19" s="60" t="s">
        <v>70</v>
      </c>
      <c r="R19" s="61"/>
    </row>
    <row r="20" spans="1:18" s="62" customFormat="1" ht="18" customHeight="1">
      <c r="A20" s="55" t="s">
        <v>71</v>
      </c>
      <c r="B20" s="56" t="s">
        <v>40</v>
      </c>
      <c r="C20" s="56" t="s">
        <v>41</v>
      </c>
      <c r="D20" s="56" t="s">
        <v>27</v>
      </c>
      <c r="E20" s="56"/>
      <c r="F20" s="57">
        <v>20097</v>
      </c>
      <c r="G20" s="58" t="s">
        <v>28</v>
      </c>
      <c r="H20" s="59"/>
      <c r="I20" s="59">
        <v>900</v>
      </c>
      <c r="J20" s="59">
        <f>(J19)+(H20)-(I20)</f>
        <v>17039.269999998956</v>
      </c>
      <c r="K20" s="58" t="s">
        <v>30</v>
      </c>
      <c r="L20" s="58" t="s">
        <v>30</v>
      </c>
      <c r="M20" s="58"/>
      <c r="N20" s="58">
        <v>0</v>
      </c>
      <c r="O20" s="58" t="s">
        <v>31</v>
      </c>
      <c r="P20" s="58" t="s">
        <v>72</v>
      </c>
      <c r="Q20" s="60" t="s">
        <v>73</v>
      </c>
      <c r="R20" s="61"/>
    </row>
    <row r="21" spans="1:18" s="70" customFormat="1" ht="18" customHeight="1">
      <c r="A21" s="63" t="s">
        <v>74</v>
      </c>
      <c r="B21" s="64" t="s">
        <v>44</v>
      </c>
      <c r="C21" s="64" t="s">
        <v>45</v>
      </c>
      <c r="D21" s="64" t="s">
        <v>46</v>
      </c>
      <c r="E21" s="64"/>
      <c r="F21" s="65">
        <v>201182</v>
      </c>
      <c r="G21" s="66" t="s">
        <v>28</v>
      </c>
      <c r="H21" s="67">
        <v>41690</v>
      </c>
      <c r="I21" s="67"/>
      <c r="J21" s="67">
        <f>(J20)+(H21)-(I21)</f>
        <v>58729.269999998956</v>
      </c>
      <c r="K21" s="66"/>
      <c r="L21" s="66"/>
      <c r="M21" s="66">
        <v>201182</v>
      </c>
      <c r="N21" s="66">
        <v>0</v>
      </c>
      <c r="O21" s="66" t="s">
        <v>31</v>
      </c>
      <c r="P21" s="66" t="s">
        <v>75</v>
      </c>
      <c r="Q21" s="68" t="s">
        <v>76</v>
      </c>
      <c r="R21" s="69"/>
    </row>
    <row r="22" spans="1:18" s="62" customFormat="1" ht="18" customHeight="1">
      <c r="A22" s="55" t="s">
        <v>74</v>
      </c>
      <c r="B22" s="56" t="s">
        <v>77</v>
      </c>
      <c r="C22" s="56" t="s">
        <v>78</v>
      </c>
      <c r="D22" s="56" t="s">
        <v>27</v>
      </c>
      <c r="E22" s="56"/>
      <c r="F22" s="57">
        <v>204126</v>
      </c>
      <c r="G22" s="58" t="s">
        <v>28</v>
      </c>
      <c r="H22" s="59"/>
      <c r="I22" s="59">
        <v>17500</v>
      </c>
      <c r="J22" s="59">
        <f>(J21)+(H22)-(I22)</f>
        <v>41229.269999998956</v>
      </c>
      <c r="K22" s="58" t="s">
        <v>30</v>
      </c>
      <c r="L22" s="58" t="s">
        <v>30</v>
      </c>
      <c r="M22" s="58"/>
      <c r="N22" s="58">
        <v>0</v>
      </c>
      <c r="O22" s="58" t="s">
        <v>31</v>
      </c>
      <c r="P22" s="58" t="s">
        <v>79</v>
      </c>
      <c r="Q22" s="60" t="s">
        <v>80</v>
      </c>
      <c r="R22" s="61"/>
    </row>
    <row r="23" spans="1:18" s="62" customFormat="1" ht="18" customHeight="1">
      <c r="A23" s="55" t="s">
        <v>74</v>
      </c>
      <c r="B23" s="56" t="s">
        <v>81</v>
      </c>
      <c r="C23" s="56" t="s">
        <v>82</v>
      </c>
      <c r="D23" s="56" t="s">
        <v>27</v>
      </c>
      <c r="E23" s="56"/>
      <c r="F23" s="57">
        <v>205733</v>
      </c>
      <c r="G23" s="58" t="s">
        <v>28</v>
      </c>
      <c r="H23" s="59"/>
      <c r="I23" s="59">
        <v>31664.47</v>
      </c>
      <c r="J23" s="59">
        <f>(J22)+(H23)-(I23)</f>
        <v>9564.7999999989552</v>
      </c>
      <c r="K23" s="58" t="s">
        <v>30</v>
      </c>
      <c r="L23" s="58" t="s">
        <v>30</v>
      </c>
      <c r="M23" s="58"/>
      <c r="N23" s="58">
        <v>0</v>
      </c>
      <c r="O23" s="58" t="s">
        <v>31</v>
      </c>
      <c r="P23" s="58" t="s">
        <v>83</v>
      </c>
      <c r="Q23" s="60" t="s">
        <v>84</v>
      </c>
      <c r="R23" s="61"/>
    </row>
    <row r="24" spans="1:18" s="70" customFormat="1" ht="18" customHeight="1">
      <c r="A24" s="63" t="s">
        <v>85</v>
      </c>
      <c r="B24" s="64" t="s">
        <v>44</v>
      </c>
      <c r="C24" s="64" t="s">
        <v>45</v>
      </c>
      <c r="D24" s="64" t="s">
        <v>46</v>
      </c>
      <c r="E24" s="64"/>
      <c r="F24" s="65">
        <v>200424</v>
      </c>
      <c r="G24" s="66" t="s">
        <v>28</v>
      </c>
      <c r="H24" s="67">
        <v>16564.5</v>
      </c>
      <c r="I24" s="67"/>
      <c r="J24" s="67">
        <f>(J23)+(H24)-(I24)</f>
        <v>26129.299999998955</v>
      </c>
      <c r="K24" s="66"/>
      <c r="L24" s="66"/>
      <c r="M24" s="66">
        <v>200424</v>
      </c>
      <c r="N24" s="66">
        <v>0</v>
      </c>
      <c r="O24" s="66" t="s">
        <v>31</v>
      </c>
      <c r="P24" s="66" t="s">
        <v>86</v>
      </c>
      <c r="Q24" s="68" t="s">
        <v>87</v>
      </c>
      <c r="R24" s="69"/>
    </row>
    <row r="25" spans="1:18" s="62" customFormat="1" ht="18" customHeight="1">
      <c r="A25" s="55" t="s">
        <v>85</v>
      </c>
      <c r="B25" s="56" t="s">
        <v>63</v>
      </c>
      <c r="C25" s="56" t="s">
        <v>64</v>
      </c>
      <c r="D25" s="56" t="s">
        <v>27</v>
      </c>
      <c r="E25" s="56"/>
      <c r="F25" s="57">
        <v>201593</v>
      </c>
      <c r="G25" s="58" t="s">
        <v>28</v>
      </c>
      <c r="H25" s="59"/>
      <c r="I25" s="59">
        <v>10000</v>
      </c>
      <c r="J25" s="59">
        <f>(J24)+(H25)-(I25)</f>
        <v>16129.299999998955</v>
      </c>
      <c r="K25" s="58" t="s">
        <v>30</v>
      </c>
      <c r="L25" s="58" t="s">
        <v>30</v>
      </c>
      <c r="M25" s="58"/>
      <c r="N25" s="58">
        <v>0</v>
      </c>
      <c r="O25" s="58" t="s">
        <v>31</v>
      </c>
      <c r="P25" s="58" t="s">
        <v>88</v>
      </c>
      <c r="Q25" s="60" t="s">
        <v>89</v>
      </c>
      <c r="R25" s="61"/>
    </row>
    <row r="26" spans="1:18" s="62" customFormat="1" ht="18" customHeight="1">
      <c r="A26" s="55" t="s">
        <v>85</v>
      </c>
      <c r="B26" s="56" t="s">
        <v>40</v>
      </c>
      <c r="C26" s="56" t="s">
        <v>41</v>
      </c>
      <c r="D26" s="56" t="s">
        <v>27</v>
      </c>
      <c r="E26" s="56"/>
      <c r="F26" s="57">
        <v>201802</v>
      </c>
      <c r="G26" s="58" t="s">
        <v>28</v>
      </c>
      <c r="H26" s="59"/>
      <c r="I26" s="59">
        <v>556</v>
      </c>
      <c r="J26" s="59">
        <f>(J25)+(H26)-(I26)</f>
        <v>15573.299999998955</v>
      </c>
      <c r="K26" s="58" t="s">
        <v>30</v>
      </c>
      <c r="L26" s="58" t="s">
        <v>30</v>
      </c>
      <c r="M26" s="58"/>
      <c r="N26" s="58">
        <v>0</v>
      </c>
      <c r="O26" s="58" t="s">
        <v>31</v>
      </c>
      <c r="P26" s="58" t="s">
        <v>90</v>
      </c>
      <c r="Q26" s="60" t="s">
        <v>91</v>
      </c>
      <c r="R26" s="61"/>
    </row>
    <row r="27" spans="1:18" s="62" customFormat="1" ht="18" customHeight="1">
      <c r="A27" s="55" t="s">
        <v>92</v>
      </c>
      <c r="B27" s="56" t="s">
        <v>93</v>
      </c>
      <c r="C27" s="56" t="s">
        <v>94</v>
      </c>
      <c r="D27" s="56" t="s">
        <v>27</v>
      </c>
      <c r="E27" s="56"/>
      <c r="F27" s="57">
        <v>74508</v>
      </c>
      <c r="G27" s="58" t="s">
        <v>28</v>
      </c>
      <c r="H27" s="59"/>
      <c r="I27" s="59">
        <v>2000</v>
      </c>
      <c r="J27" s="59">
        <f>(J26)+(H27)-(I27)</f>
        <v>13573.299999998955</v>
      </c>
      <c r="K27" s="58" t="s">
        <v>30</v>
      </c>
      <c r="L27" s="58" t="s">
        <v>30</v>
      </c>
      <c r="M27" s="58"/>
      <c r="N27" s="58">
        <v>0</v>
      </c>
      <c r="O27" s="58" t="s">
        <v>31</v>
      </c>
      <c r="P27" s="58" t="s">
        <v>95</v>
      </c>
      <c r="Q27" s="60" t="s">
        <v>96</v>
      </c>
      <c r="R27" s="61"/>
    </row>
    <row r="28" spans="1:18" s="62" customFormat="1" ht="18" customHeight="1">
      <c r="A28" s="55" t="s">
        <v>92</v>
      </c>
      <c r="B28" s="56" t="s">
        <v>97</v>
      </c>
      <c r="C28" s="56" t="s">
        <v>98</v>
      </c>
      <c r="D28" s="56" t="s">
        <v>27</v>
      </c>
      <c r="E28" s="56"/>
      <c r="F28" s="57">
        <v>211969</v>
      </c>
      <c r="G28" s="58" t="s">
        <v>28</v>
      </c>
      <c r="H28" s="59"/>
      <c r="I28" s="59">
        <v>2320</v>
      </c>
      <c r="J28" s="59">
        <f>(J27)+(H28)-(I28)</f>
        <v>11253.299999998955</v>
      </c>
      <c r="K28" s="58" t="s">
        <v>30</v>
      </c>
      <c r="L28" s="58" t="s">
        <v>30</v>
      </c>
      <c r="M28" s="58"/>
      <c r="N28" s="58">
        <v>0</v>
      </c>
      <c r="O28" s="58" t="s">
        <v>31</v>
      </c>
      <c r="P28" s="58" t="s">
        <v>99</v>
      </c>
      <c r="Q28" s="60" t="s">
        <v>100</v>
      </c>
      <c r="R28" s="61"/>
    </row>
    <row r="29" spans="1:18" s="70" customFormat="1" ht="18" customHeight="1">
      <c r="A29" s="63" t="s">
        <v>101</v>
      </c>
      <c r="B29" s="64" t="s">
        <v>44</v>
      </c>
      <c r="C29" s="64" t="s">
        <v>45</v>
      </c>
      <c r="D29" s="64" t="s">
        <v>46</v>
      </c>
      <c r="E29" s="64"/>
      <c r="F29" s="65">
        <v>122630</v>
      </c>
      <c r="G29" s="66" t="s">
        <v>28</v>
      </c>
      <c r="H29" s="67">
        <v>41075</v>
      </c>
      <c r="I29" s="67"/>
      <c r="J29" s="67">
        <f>(J28)+(H29)-(I29)</f>
        <v>52328.299999998955</v>
      </c>
      <c r="K29" s="66"/>
      <c r="L29" s="66"/>
      <c r="M29" s="66">
        <v>122630</v>
      </c>
      <c r="N29" s="66">
        <v>0</v>
      </c>
      <c r="O29" s="66" t="s">
        <v>31</v>
      </c>
      <c r="P29" s="66" t="s">
        <v>102</v>
      </c>
      <c r="Q29" s="68" t="s">
        <v>103</v>
      </c>
      <c r="R29" s="69"/>
    </row>
    <row r="30" spans="1:18" s="62" customFormat="1" ht="18" customHeight="1">
      <c r="A30" s="55" t="s">
        <v>101</v>
      </c>
      <c r="B30" s="56" t="s">
        <v>49</v>
      </c>
      <c r="C30" s="56" t="s">
        <v>50</v>
      </c>
      <c r="D30" s="56" t="s">
        <v>27</v>
      </c>
      <c r="E30" s="56"/>
      <c r="F30" s="57">
        <v>124575</v>
      </c>
      <c r="G30" s="58" t="s">
        <v>28</v>
      </c>
      <c r="H30" s="59"/>
      <c r="I30" s="59">
        <v>10000</v>
      </c>
      <c r="J30" s="59">
        <f>(J29)+(H30)-(I30)</f>
        <v>42328.299999998955</v>
      </c>
      <c r="K30" s="58" t="s">
        <v>30</v>
      </c>
      <c r="L30" s="58" t="s">
        <v>30</v>
      </c>
      <c r="M30" s="58" t="s">
        <v>104</v>
      </c>
      <c r="N30" s="58">
        <v>0</v>
      </c>
      <c r="O30" s="58" t="s">
        <v>31</v>
      </c>
      <c r="P30" s="58" t="s">
        <v>105</v>
      </c>
      <c r="Q30" s="60" t="s">
        <v>106</v>
      </c>
      <c r="R30" s="61"/>
    </row>
    <row r="31" spans="1:18" s="62" customFormat="1" ht="18" customHeight="1">
      <c r="A31" s="55" t="s">
        <v>101</v>
      </c>
      <c r="B31" s="56" t="s">
        <v>40</v>
      </c>
      <c r="C31" s="56" t="s">
        <v>41</v>
      </c>
      <c r="D31" s="56" t="s">
        <v>27</v>
      </c>
      <c r="E31" s="56"/>
      <c r="F31" s="57">
        <v>125352</v>
      </c>
      <c r="G31" s="58" t="s">
        <v>28</v>
      </c>
      <c r="H31" s="59"/>
      <c r="I31" s="59">
        <v>300</v>
      </c>
      <c r="J31" s="59">
        <f>(J30)+(H31)-(I31)</f>
        <v>42028.299999998955</v>
      </c>
      <c r="K31" s="58" t="s">
        <v>30</v>
      </c>
      <c r="L31" s="58" t="s">
        <v>30</v>
      </c>
      <c r="M31" s="58"/>
      <c r="N31" s="58">
        <v>0</v>
      </c>
      <c r="O31" s="58" t="s">
        <v>31</v>
      </c>
      <c r="P31" s="58" t="s">
        <v>107</v>
      </c>
      <c r="Q31" s="60" t="s">
        <v>108</v>
      </c>
      <c r="R31" s="61"/>
    </row>
    <row r="32" spans="1:18" s="62" customFormat="1" ht="18" customHeight="1">
      <c r="A32" s="55" t="s">
        <v>101</v>
      </c>
      <c r="B32" s="56" t="s">
        <v>109</v>
      </c>
      <c r="C32" s="56" t="s">
        <v>110</v>
      </c>
      <c r="D32" s="56" t="s">
        <v>27</v>
      </c>
      <c r="E32" s="56"/>
      <c r="F32" s="57">
        <v>126628</v>
      </c>
      <c r="G32" s="58" t="s">
        <v>28</v>
      </c>
      <c r="H32" s="59"/>
      <c r="I32" s="59">
        <v>500</v>
      </c>
      <c r="J32" s="59">
        <f>(J31)+(H32)-(I32)</f>
        <v>41528.299999998955</v>
      </c>
      <c r="K32" s="58" t="s">
        <v>30</v>
      </c>
      <c r="L32" s="58" t="s">
        <v>30</v>
      </c>
      <c r="M32" s="58"/>
      <c r="N32" s="58">
        <v>0</v>
      </c>
      <c r="O32" s="58" t="s">
        <v>31</v>
      </c>
      <c r="P32" s="58" t="s">
        <v>111</v>
      </c>
      <c r="Q32" s="60" t="s">
        <v>112</v>
      </c>
      <c r="R32" s="61"/>
    </row>
    <row r="33" spans="1:18" s="62" customFormat="1" ht="18" customHeight="1">
      <c r="A33" s="55" t="s">
        <v>101</v>
      </c>
      <c r="B33" s="56" t="s">
        <v>113</v>
      </c>
      <c r="C33" s="56" t="s">
        <v>114</v>
      </c>
      <c r="D33" s="56" t="s">
        <v>27</v>
      </c>
      <c r="E33" s="56"/>
      <c r="F33" s="57">
        <v>134161</v>
      </c>
      <c r="G33" s="58" t="s">
        <v>28</v>
      </c>
      <c r="H33" s="59"/>
      <c r="I33" s="59">
        <v>227.31</v>
      </c>
      <c r="J33" s="59">
        <f>(J32)+(H33)-(I33)</f>
        <v>41300.989999998958</v>
      </c>
      <c r="K33" s="58" t="s">
        <v>30</v>
      </c>
      <c r="L33" s="58" t="s">
        <v>30</v>
      </c>
      <c r="M33" s="58"/>
      <c r="N33" s="58">
        <v>0</v>
      </c>
      <c r="O33" s="58" t="s">
        <v>31</v>
      </c>
      <c r="P33" s="58" t="s">
        <v>115</v>
      </c>
      <c r="Q33" s="60" t="s">
        <v>116</v>
      </c>
      <c r="R33" s="61"/>
    </row>
    <row r="34" spans="1:18" s="62" customFormat="1" ht="18" customHeight="1">
      <c r="A34" s="55" t="s">
        <v>101</v>
      </c>
      <c r="B34" s="56" t="s">
        <v>40</v>
      </c>
      <c r="C34" s="56" t="s">
        <v>41</v>
      </c>
      <c r="D34" s="56" t="s">
        <v>27</v>
      </c>
      <c r="E34" s="56"/>
      <c r="F34" s="57">
        <v>156651</v>
      </c>
      <c r="G34" s="58" t="s">
        <v>28</v>
      </c>
      <c r="H34" s="59"/>
      <c r="I34" s="59">
        <v>500</v>
      </c>
      <c r="J34" s="59">
        <f>(J33)+(H34)-(I34)</f>
        <v>40800.989999998958</v>
      </c>
      <c r="K34" s="58" t="s">
        <v>30</v>
      </c>
      <c r="L34" s="58" t="s">
        <v>30</v>
      </c>
      <c r="M34" s="58"/>
      <c r="N34" s="58">
        <v>0</v>
      </c>
      <c r="O34" s="58" t="s">
        <v>31</v>
      </c>
      <c r="P34" s="58" t="s">
        <v>117</v>
      </c>
      <c r="Q34" s="60" t="s">
        <v>118</v>
      </c>
      <c r="R34" s="61"/>
    </row>
    <row r="35" spans="1:18" s="62" customFormat="1" ht="18" customHeight="1">
      <c r="A35" s="55" t="s">
        <v>119</v>
      </c>
      <c r="B35" s="56" t="s">
        <v>63</v>
      </c>
      <c r="C35" s="56" t="s">
        <v>64</v>
      </c>
      <c r="D35" s="56" t="s">
        <v>27</v>
      </c>
      <c r="E35" s="56"/>
      <c r="F35" s="57">
        <v>189480</v>
      </c>
      <c r="G35" s="58" t="s">
        <v>28</v>
      </c>
      <c r="H35" s="59"/>
      <c r="I35" s="59">
        <v>12000</v>
      </c>
      <c r="J35" s="59">
        <f>(J34)+(H35)-(I35)</f>
        <v>28800.989999998958</v>
      </c>
      <c r="K35" s="58" t="s">
        <v>30</v>
      </c>
      <c r="L35" s="58" t="s">
        <v>30</v>
      </c>
      <c r="M35" s="58" t="s">
        <v>120</v>
      </c>
      <c r="N35" s="58">
        <v>0</v>
      </c>
      <c r="O35" s="58" t="s">
        <v>31</v>
      </c>
      <c r="P35" s="58" t="s">
        <v>121</v>
      </c>
      <c r="Q35" s="60" t="s">
        <v>122</v>
      </c>
      <c r="R35" s="61"/>
    </row>
    <row r="36" spans="1:18" s="62" customFormat="1" ht="18" customHeight="1">
      <c r="A36" s="55" t="s">
        <v>119</v>
      </c>
      <c r="B36" s="56" t="s">
        <v>123</v>
      </c>
      <c r="C36" s="56" t="s">
        <v>124</v>
      </c>
      <c r="D36" s="56" t="s">
        <v>27</v>
      </c>
      <c r="E36" s="56"/>
      <c r="F36" s="57">
        <v>191640</v>
      </c>
      <c r="G36" s="58" t="s">
        <v>28</v>
      </c>
      <c r="H36" s="59"/>
      <c r="I36" s="59">
        <v>15000</v>
      </c>
      <c r="J36" s="59">
        <f>(J35)+(H36)-(I36)</f>
        <v>13800.989999998958</v>
      </c>
      <c r="K36" s="58" t="s">
        <v>30</v>
      </c>
      <c r="L36" s="58" t="s">
        <v>30</v>
      </c>
      <c r="M36" s="58" t="s">
        <v>125</v>
      </c>
      <c r="N36" s="58">
        <v>0</v>
      </c>
      <c r="O36" s="58" t="s">
        <v>31</v>
      </c>
      <c r="P36" s="58" t="s">
        <v>126</v>
      </c>
      <c r="Q36" s="60" t="s">
        <v>127</v>
      </c>
      <c r="R36" s="61"/>
    </row>
    <row r="37" spans="1:18" s="62" customFormat="1" ht="18" customHeight="1">
      <c r="A37" s="55" t="s">
        <v>128</v>
      </c>
      <c r="B37" s="56" t="s">
        <v>129</v>
      </c>
      <c r="C37" s="56" t="s">
        <v>130</v>
      </c>
      <c r="D37" s="56" t="s">
        <v>27</v>
      </c>
      <c r="E37" s="56"/>
      <c r="F37" s="57">
        <v>6975</v>
      </c>
      <c r="G37" s="58" t="s">
        <v>28</v>
      </c>
      <c r="H37" s="59"/>
      <c r="I37" s="59">
        <v>1532.36</v>
      </c>
      <c r="J37" s="59">
        <f>(J36)+(H37)-(I37)</f>
        <v>12268.629999998957</v>
      </c>
      <c r="K37" s="58" t="s">
        <v>30</v>
      </c>
      <c r="L37" s="58" t="s">
        <v>30</v>
      </c>
      <c r="M37" s="58"/>
      <c r="N37" s="58">
        <v>0</v>
      </c>
      <c r="O37" s="58" t="s">
        <v>31</v>
      </c>
      <c r="P37" s="58" t="s">
        <v>131</v>
      </c>
      <c r="Q37" s="60" t="s">
        <v>132</v>
      </c>
      <c r="R37" s="61"/>
    </row>
    <row r="38" spans="1:18" s="62" customFormat="1" ht="18" customHeight="1">
      <c r="A38" s="55" t="s">
        <v>128</v>
      </c>
      <c r="B38" s="56" t="s">
        <v>40</v>
      </c>
      <c r="C38" s="56" t="s">
        <v>41</v>
      </c>
      <c r="D38" s="56" t="s">
        <v>27</v>
      </c>
      <c r="E38" s="56"/>
      <c r="F38" s="57">
        <v>14245</v>
      </c>
      <c r="G38" s="58" t="s">
        <v>28</v>
      </c>
      <c r="H38" s="59"/>
      <c r="I38" s="59">
        <v>600</v>
      </c>
      <c r="J38" s="59">
        <f>(J37)+(H38)-(I38)</f>
        <v>11668.629999998957</v>
      </c>
      <c r="K38" s="58" t="s">
        <v>30</v>
      </c>
      <c r="L38" s="58" t="s">
        <v>30</v>
      </c>
      <c r="M38" s="58"/>
      <c r="N38" s="58">
        <v>0</v>
      </c>
      <c r="O38" s="58" t="s">
        <v>31</v>
      </c>
      <c r="P38" s="58" t="s">
        <v>133</v>
      </c>
      <c r="Q38" s="60" t="s">
        <v>134</v>
      </c>
      <c r="R38" s="61"/>
    </row>
    <row r="39" spans="1:18" s="62" customFormat="1" ht="18" customHeight="1">
      <c r="A39" s="55" t="s">
        <v>128</v>
      </c>
      <c r="B39" s="56" t="s">
        <v>49</v>
      </c>
      <c r="C39" s="56" t="s">
        <v>50</v>
      </c>
      <c r="D39" s="56" t="s">
        <v>27</v>
      </c>
      <c r="E39" s="56"/>
      <c r="F39" s="57">
        <v>15046</v>
      </c>
      <c r="G39" s="58" t="s">
        <v>28</v>
      </c>
      <c r="H39" s="59"/>
      <c r="I39" s="59">
        <v>10000</v>
      </c>
      <c r="J39" s="59">
        <f>(J38)+(H39)-(I39)</f>
        <v>1668.6299999989569</v>
      </c>
      <c r="K39" s="58" t="s">
        <v>30</v>
      </c>
      <c r="L39" s="58" t="s">
        <v>30</v>
      </c>
      <c r="M39" s="58" t="s">
        <v>135</v>
      </c>
      <c r="N39" s="58">
        <v>0</v>
      </c>
      <c r="O39" s="58" t="s">
        <v>31</v>
      </c>
      <c r="P39" s="58" t="s">
        <v>136</v>
      </c>
      <c r="Q39" s="60" t="s">
        <v>137</v>
      </c>
      <c r="R39" s="61"/>
    </row>
    <row r="40" spans="1:18" s="70" customFormat="1" ht="18" customHeight="1">
      <c r="A40" s="63" t="s">
        <v>138</v>
      </c>
      <c r="B40" s="64" t="s">
        <v>44</v>
      </c>
      <c r="C40" s="64" t="s">
        <v>45</v>
      </c>
      <c r="D40" s="64" t="s">
        <v>46</v>
      </c>
      <c r="E40" s="64"/>
      <c r="F40" s="65">
        <v>13988</v>
      </c>
      <c r="G40" s="66" t="s">
        <v>28</v>
      </c>
      <c r="H40" s="67">
        <v>8167.9</v>
      </c>
      <c r="I40" s="67"/>
      <c r="J40" s="67">
        <f>(J39)+(H40)-(I40)</f>
        <v>9836.5299999989566</v>
      </c>
      <c r="K40" s="66"/>
      <c r="L40" s="66"/>
      <c r="M40" s="66">
        <v>13988</v>
      </c>
      <c r="N40" s="66">
        <v>0</v>
      </c>
      <c r="O40" s="66" t="s">
        <v>31</v>
      </c>
      <c r="P40" s="66" t="s">
        <v>139</v>
      </c>
      <c r="Q40" s="68" t="s">
        <v>140</v>
      </c>
      <c r="R40" s="69"/>
    </row>
    <row r="41" spans="1:18" s="62" customFormat="1" ht="18" customHeight="1">
      <c r="A41" s="55" t="s">
        <v>138</v>
      </c>
      <c r="B41" s="56" t="s">
        <v>141</v>
      </c>
      <c r="C41" s="56" t="s">
        <v>142</v>
      </c>
      <c r="D41" s="56" t="s">
        <v>27</v>
      </c>
      <c r="E41" s="56"/>
      <c r="F41" s="57">
        <v>35128</v>
      </c>
      <c r="G41" s="58" t="s">
        <v>28</v>
      </c>
      <c r="H41" s="59"/>
      <c r="I41" s="59">
        <v>1345.6</v>
      </c>
      <c r="J41" s="59">
        <f>(J40)+(H41)-(I41)</f>
        <v>8490.9299999989562</v>
      </c>
      <c r="K41" s="58" t="s">
        <v>30</v>
      </c>
      <c r="L41" s="58" t="s">
        <v>30</v>
      </c>
      <c r="M41" s="58"/>
      <c r="N41" s="58">
        <v>0</v>
      </c>
      <c r="O41" s="58" t="s">
        <v>31</v>
      </c>
      <c r="P41" s="58" t="s">
        <v>143</v>
      </c>
      <c r="Q41" s="60" t="s">
        <v>144</v>
      </c>
      <c r="R41" s="61"/>
    </row>
    <row r="42" spans="1:18" s="62" customFormat="1" ht="18" customHeight="1">
      <c r="A42" s="55" t="s">
        <v>145</v>
      </c>
      <c r="B42" s="56" t="s">
        <v>146</v>
      </c>
      <c r="C42" s="56" t="s">
        <v>147</v>
      </c>
      <c r="D42" s="56" t="s">
        <v>27</v>
      </c>
      <c r="E42" s="56"/>
      <c r="F42" s="57">
        <v>127664</v>
      </c>
      <c r="G42" s="58" t="s">
        <v>28</v>
      </c>
      <c r="H42" s="59"/>
      <c r="I42" s="59">
        <v>2612.73</v>
      </c>
      <c r="J42" s="59">
        <f>(J41)+(H42)-(I42)</f>
        <v>5878.1999999989566</v>
      </c>
      <c r="K42" s="58" t="s">
        <v>30</v>
      </c>
      <c r="L42" s="58" t="s">
        <v>30</v>
      </c>
      <c r="M42" s="58"/>
      <c r="N42" s="58">
        <v>0</v>
      </c>
      <c r="O42" s="58" t="s">
        <v>31</v>
      </c>
      <c r="P42" s="58" t="s">
        <v>148</v>
      </c>
      <c r="Q42" s="60" t="s">
        <v>149</v>
      </c>
      <c r="R42" s="61"/>
    </row>
    <row r="43" spans="1:18" s="62" customFormat="1" ht="18" customHeight="1">
      <c r="A43" s="55" t="s">
        <v>145</v>
      </c>
      <c r="B43" s="56" t="s">
        <v>150</v>
      </c>
      <c r="C43" s="56" t="s">
        <v>151</v>
      </c>
      <c r="D43" s="56" t="s">
        <v>27</v>
      </c>
      <c r="E43" s="56"/>
      <c r="F43" s="57">
        <v>151785</v>
      </c>
      <c r="G43" s="58" t="s">
        <v>28</v>
      </c>
      <c r="H43" s="59"/>
      <c r="I43" s="59">
        <v>2718.68</v>
      </c>
      <c r="J43" s="59">
        <f>(J42)+(H43)-(I43)</f>
        <v>3159.5199999989568</v>
      </c>
      <c r="K43" s="58" t="s">
        <v>30</v>
      </c>
      <c r="L43" s="58" t="s">
        <v>30</v>
      </c>
      <c r="M43" s="58"/>
      <c r="N43" s="58">
        <v>0</v>
      </c>
      <c r="O43" s="58" t="s">
        <v>31</v>
      </c>
      <c r="P43" s="58" t="s">
        <v>152</v>
      </c>
      <c r="Q43" s="60" t="s">
        <v>153</v>
      </c>
      <c r="R43" s="61"/>
    </row>
    <row r="44" spans="1:18" s="62" customFormat="1" ht="18" customHeight="1">
      <c r="A44" s="55" t="s">
        <v>154</v>
      </c>
      <c r="B44" s="56" t="s">
        <v>155</v>
      </c>
      <c r="C44" s="56" t="s">
        <v>156</v>
      </c>
      <c r="D44" s="56" t="s">
        <v>27</v>
      </c>
      <c r="E44" s="56"/>
      <c r="F44" s="57">
        <v>87883</v>
      </c>
      <c r="G44" s="58" t="s">
        <v>28</v>
      </c>
      <c r="H44" s="59"/>
      <c r="I44" s="59">
        <v>700</v>
      </c>
      <c r="J44" s="59">
        <f>(J43)+(H44)-(I44)</f>
        <v>2459.5199999989568</v>
      </c>
      <c r="K44" s="58" t="s">
        <v>30</v>
      </c>
      <c r="L44" s="58" t="s">
        <v>30</v>
      </c>
      <c r="M44" s="58"/>
      <c r="N44" s="58">
        <v>0</v>
      </c>
      <c r="O44" s="58" t="s">
        <v>31</v>
      </c>
      <c r="P44" s="58" t="s">
        <v>157</v>
      </c>
      <c r="Q44" s="60" t="s">
        <v>158</v>
      </c>
      <c r="R44" s="61"/>
    </row>
    <row r="45" spans="1:18" s="70" customFormat="1" ht="18" customHeight="1">
      <c r="A45" s="63" t="s">
        <v>154</v>
      </c>
      <c r="B45" s="64" t="s">
        <v>44</v>
      </c>
      <c r="C45" s="64" t="s">
        <v>45</v>
      </c>
      <c r="D45" s="64" t="s">
        <v>46</v>
      </c>
      <c r="E45" s="64"/>
      <c r="F45" s="65">
        <v>202703</v>
      </c>
      <c r="G45" s="66" t="s">
        <v>28</v>
      </c>
      <c r="H45" s="67">
        <v>32888.6</v>
      </c>
      <c r="I45" s="67"/>
      <c r="J45" s="67">
        <f>(J44)+(H45)-(I45)</f>
        <v>35348.119999998955</v>
      </c>
      <c r="K45" s="66"/>
      <c r="L45" s="66"/>
      <c r="M45" s="66">
        <v>202703</v>
      </c>
      <c r="N45" s="66">
        <v>0</v>
      </c>
      <c r="O45" s="66" t="s">
        <v>31</v>
      </c>
      <c r="P45" s="66" t="s">
        <v>159</v>
      </c>
      <c r="Q45" s="68" t="s">
        <v>160</v>
      </c>
      <c r="R45" s="69"/>
    </row>
    <row r="46" spans="1:18" s="62" customFormat="1" ht="18" customHeight="1">
      <c r="A46" s="55" t="s">
        <v>154</v>
      </c>
      <c r="B46" s="56" t="s">
        <v>109</v>
      </c>
      <c r="C46" s="56" t="s">
        <v>110</v>
      </c>
      <c r="D46" s="56" t="s">
        <v>27</v>
      </c>
      <c r="E46" s="56"/>
      <c r="F46" s="57">
        <v>206205</v>
      </c>
      <c r="G46" s="58" t="s">
        <v>28</v>
      </c>
      <c r="H46" s="59"/>
      <c r="I46" s="59">
        <v>1008</v>
      </c>
      <c r="J46" s="59">
        <f>(J45)+(H46)-(I46)</f>
        <v>34340.119999998955</v>
      </c>
      <c r="K46" s="58" t="s">
        <v>30</v>
      </c>
      <c r="L46" s="58" t="s">
        <v>30</v>
      </c>
      <c r="M46" s="58"/>
      <c r="N46" s="58">
        <v>0</v>
      </c>
      <c r="O46" s="58" t="s">
        <v>31</v>
      </c>
      <c r="P46" s="58" t="s">
        <v>161</v>
      </c>
      <c r="Q46" s="60" t="s">
        <v>162</v>
      </c>
      <c r="R46" s="61"/>
    </row>
    <row r="47" spans="1:18" s="62" customFormat="1" ht="18" customHeight="1">
      <c r="A47" s="55" t="s">
        <v>154</v>
      </c>
      <c r="B47" s="56" t="s">
        <v>49</v>
      </c>
      <c r="C47" s="56" t="s">
        <v>50</v>
      </c>
      <c r="D47" s="56" t="s">
        <v>27</v>
      </c>
      <c r="E47" s="56"/>
      <c r="F47" s="57">
        <v>207706</v>
      </c>
      <c r="G47" s="58" t="s">
        <v>28</v>
      </c>
      <c r="H47" s="59"/>
      <c r="I47" s="59">
        <v>10000</v>
      </c>
      <c r="J47" s="59">
        <f>(J46)+(H47)-(I47)</f>
        <v>24340.119999998955</v>
      </c>
      <c r="K47" s="58" t="s">
        <v>30</v>
      </c>
      <c r="L47" s="58" t="s">
        <v>30</v>
      </c>
      <c r="M47" s="58" t="s">
        <v>163</v>
      </c>
      <c r="N47" s="58">
        <v>0</v>
      </c>
      <c r="O47" s="58" t="s">
        <v>31</v>
      </c>
      <c r="P47" s="58" t="s">
        <v>164</v>
      </c>
      <c r="Q47" s="60" t="s">
        <v>165</v>
      </c>
      <c r="R47" s="61"/>
    </row>
    <row r="48" spans="1:18" s="62" customFormat="1" ht="18" customHeight="1">
      <c r="A48" s="55" t="s">
        <v>154</v>
      </c>
      <c r="B48" s="56" t="s">
        <v>166</v>
      </c>
      <c r="C48" s="56" t="s">
        <v>167</v>
      </c>
      <c r="D48" s="56" t="s">
        <v>27</v>
      </c>
      <c r="E48" s="56"/>
      <c r="F48" s="57">
        <v>209332</v>
      </c>
      <c r="G48" s="58" t="s">
        <v>28</v>
      </c>
      <c r="H48" s="59"/>
      <c r="I48" s="59">
        <v>50000</v>
      </c>
      <c r="J48" s="59">
        <f>(J47)+(H48)-(I48)</f>
        <v>-25659.880000001045</v>
      </c>
      <c r="K48" s="58" t="s">
        <v>30</v>
      </c>
      <c r="L48" s="58" t="s">
        <v>30</v>
      </c>
      <c r="M48" s="58"/>
      <c r="N48" s="58">
        <v>0</v>
      </c>
      <c r="O48" s="58" t="s">
        <v>31</v>
      </c>
      <c r="P48" s="58" t="s">
        <v>168</v>
      </c>
      <c r="Q48" s="60" t="s">
        <v>169</v>
      </c>
      <c r="R48" s="61"/>
    </row>
    <row r="49" spans="1:18" s="62" customFormat="1" ht="18" customHeight="1">
      <c r="A49" s="55" t="s">
        <v>154</v>
      </c>
      <c r="B49" s="56" t="s">
        <v>44</v>
      </c>
      <c r="C49" s="56" t="s">
        <v>45</v>
      </c>
      <c r="D49" s="56" t="s">
        <v>27</v>
      </c>
      <c r="E49" s="56"/>
      <c r="F49" s="57">
        <v>237539</v>
      </c>
      <c r="G49" s="58" t="s">
        <v>28</v>
      </c>
      <c r="H49" s="59"/>
      <c r="I49" s="59">
        <v>390</v>
      </c>
      <c r="J49" s="59">
        <f>(J48)+(H49)-(I49)</f>
        <v>-26049.880000001045</v>
      </c>
      <c r="K49" s="58" t="s">
        <v>30</v>
      </c>
      <c r="L49" s="58" t="s">
        <v>30</v>
      </c>
      <c r="M49" s="58"/>
      <c r="N49" s="58">
        <v>0</v>
      </c>
      <c r="O49" s="58" t="s">
        <v>31</v>
      </c>
      <c r="P49" s="58" t="s">
        <v>170</v>
      </c>
      <c r="Q49" s="60" t="s">
        <v>171</v>
      </c>
      <c r="R49" s="61"/>
    </row>
    <row r="50" spans="1:18" s="70" customFormat="1" ht="18" customHeight="1">
      <c r="A50" s="63" t="s">
        <v>154</v>
      </c>
      <c r="B50" s="64" t="s">
        <v>44</v>
      </c>
      <c r="C50" s="64" t="s">
        <v>45</v>
      </c>
      <c r="D50" s="64" t="s">
        <v>46</v>
      </c>
      <c r="E50" s="64"/>
      <c r="F50" s="65">
        <v>99826015</v>
      </c>
      <c r="G50" s="66" t="s">
        <v>28</v>
      </c>
      <c r="H50" s="67">
        <v>50000</v>
      </c>
      <c r="I50" s="67"/>
      <c r="J50" s="67">
        <f>(J49)+(H50)-(I50)</f>
        <v>23950.119999998955</v>
      </c>
      <c r="K50" s="66"/>
      <c r="L50" s="66"/>
      <c r="M50" s="66">
        <v>99826015</v>
      </c>
      <c r="N50" s="66">
        <v>0</v>
      </c>
      <c r="O50" s="66" t="s">
        <v>31</v>
      </c>
      <c r="P50" s="66" t="s">
        <v>172</v>
      </c>
      <c r="Q50" s="68" t="s">
        <v>173</v>
      </c>
      <c r="R50" s="69"/>
    </row>
    <row r="51" spans="1:18" s="62" customFormat="1" ht="18" customHeight="1">
      <c r="A51" s="55" t="s">
        <v>154</v>
      </c>
      <c r="B51" s="56" t="s">
        <v>44</v>
      </c>
      <c r="C51" s="56" t="s">
        <v>45</v>
      </c>
      <c r="D51" s="56" t="s">
        <v>27</v>
      </c>
      <c r="E51" s="56" t="s">
        <v>36</v>
      </c>
      <c r="F51" s="57">
        <v>237539</v>
      </c>
      <c r="G51" s="58" t="s">
        <v>28</v>
      </c>
      <c r="H51" s="59"/>
      <c r="I51" s="59">
        <v>62.4</v>
      </c>
      <c r="J51" s="59">
        <f>(J50)+(H51)-(I51)</f>
        <v>23887.719999998953</v>
      </c>
      <c r="K51" s="58" t="s">
        <v>30</v>
      </c>
      <c r="L51" s="58" t="s">
        <v>30</v>
      </c>
      <c r="M51" s="58"/>
      <c r="N51" s="58">
        <v>0</v>
      </c>
      <c r="O51" s="58" t="s">
        <v>31</v>
      </c>
      <c r="P51" s="58" t="s">
        <v>174</v>
      </c>
      <c r="Q51" s="60" t="s">
        <v>175</v>
      </c>
      <c r="R51" s="61"/>
    </row>
    <row r="52" spans="1:18" s="62" customFormat="1" ht="18" customHeight="1">
      <c r="A52" s="55" t="s">
        <v>176</v>
      </c>
      <c r="B52" s="56" t="s">
        <v>177</v>
      </c>
      <c r="C52" s="56" t="s">
        <v>178</v>
      </c>
      <c r="D52" s="56" t="s">
        <v>27</v>
      </c>
      <c r="E52" s="56"/>
      <c r="F52" s="57">
        <v>88770</v>
      </c>
      <c r="G52" s="58" t="s">
        <v>28</v>
      </c>
      <c r="H52" s="59"/>
      <c r="I52" s="59">
        <v>7500</v>
      </c>
      <c r="J52" s="59">
        <f>(J51)+(H52)-(I52)</f>
        <v>16387.719999998953</v>
      </c>
      <c r="K52" s="58" t="s">
        <v>30</v>
      </c>
      <c r="L52" s="58" t="s">
        <v>30</v>
      </c>
      <c r="M52" s="58"/>
      <c r="N52" s="58">
        <v>0</v>
      </c>
      <c r="O52" s="58" t="s">
        <v>31</v>
      </c>
      <c r="P52" s="58" t="s">
        <v>179</v>
      </c>
      <c r="Q52" s="60" t="s">
        <v>180</v>
      </c>
      <c r="R52" s="61"/>
    </row>
    <row r="53" spans="1:18" s="62" customFormat="1" ht="18" customHeight="1">
      <c r="A53" s="55" t="s">
        <v>176</v>
      </c>
      <c r="B53" s="56" t="s">
        <v>59</v>
      </c>
      <c r="C53" s="56" t="s">
        <v>60</v>
      </c>
      <c r="D53" s="56" t="s">
        <v>27</v>
      </c>
      <c r="E53" s="56"/>
      <c r="F53" s="57">
        <v>89544</v>
      </c>
      <c r="G53" s="58" t="s">
        <v>28</v>
      </c>
      <c r="H53" s="59"/>
      <c r="I53" s="59">
        <v>3500</v>
      </c>
      <c r="J53" s="59">
        <f>(J52)+(H53)-(I53)</f>
        <v>12887.719999998953</v>
      </c>
      <c r="K53" s="58" t="s">
        <v>30</v>
      </c>
      <c r="L53" s="58" t="s">
        <v>30</v>
      </c>
      <c r="M53" s="58"/>
      <c r="N53" s="58">
        <v>0</v>
      </c>
      <c r="O53" s="58" t="s">
        <v>31</v>
      </c>
      <c r="P53" s="58" t="s">
        <v>181</v>
      </c>
      <c r="Q53" s="60" t="s">
        <v>182</v>
      </c>
      <c r="R53" s="61"/>
    </row>
    <row r="54" spans="1:18" s="70" customFormat="1" ht="18" customHeight="1">
      <c r="A54" s="63" t="s">
        <v>176</v>
      </c>
      <c r="B54" s="64" t="s">
        <v>44</v>
      </c>
      <c r="C54" s="64" t="s">
        <v>45</v>
      </c>
      <c r="D54" s="64" t="s">
        <v>46</v>
      </c>
      <c r="E54" s="64"/>
      <c r="F54" s="65">
        <v>292512</v>
      </c>
      <c r="G54" s="66" t="s">
        <v>28</v>
      </c>
      <c r="H54" s="67">
        <v>35755.06</v>
      </c>
      <c r="I54" s="67"/>
      <c r="J54" s="67">
        <f>(J53)+(H54)-(I54)</f>
        <v>48642.779999998951</v>
      </c>
      <c r="K54" s="66"/>
      <c r="L54" s="66"/>
      <c r="M54" s="66">
        <v>292512</v>
      </c>
      <c r="N54" s="66">
        <v>0</v>
      </c>
      <c r="O54" s="66" t="s">
        <v>31</v>
      </c>
      <c r="P54" s="66" t="s">
        <v>183</v>
      </c>
      <c r="Q54" s="68" t="s">
        <v>184</v>
      </c>
      <c r="R54" s="69"/>
    </row>
    <row r="55" spans="1:18" s="62" customFormat="1" ht="18" customHeight="1">
      <c r="A55" s="55" t="s">
        <v>176</v>
      </c>
      <c r="B55" s="56" t="s">
        <v>77</v>
      </c>
      <c r="C55" s="56" t="s">
        <v>78</v>
      </c>
      <c r="D55" s="56" t="s">
        <v>27</v>
      </c>
      <c r="E55" s="56"/>
      <c r="F55" s="57">
        <v>294266</v>
      </c>
      <c r="G55" s="58" t="s">
        <v>28</v>
      </c>
      <c r="H55" s="59"/>
      <c r="I55" s="59">
        <v>15033.78</v>
      </c>
      <c r="J55" s="59">
        <f>(J54)+(H55)-(I55)</f>
        <v>33608.999999998952</v>
      </c>
      <c r="K55" s="58" t="s">
        <v>30</v>
      </c>
      <c r="L55" s="58" t="s">
        <v>30</v>
      </c>
      <c r="M55" s="58"/>
      <c r="N55" s="58">
        <v>0</v>
      </c>
      <c r="O55" s="58" t="s">
        <v>31</v>
      </c>
      <c r="P55" s="58" t="s">
        <v>185</v>
      </c>
      <c r="Q55" s="60" t="s">
        <v>186</v>
      </c>
      <c r="R55" s="61"/>
    </row>
    <row r="56" spans="1:18" s="62" customFormat="1" ht="18" customHeight="1">
      <c r="A56" s="55" t="s">
        <v>176</v>
      </c>
      <c r="B56" s="56" t="s">
        <v>187</v>
      </c>
      <c r="C56" s="56" t="s">
        <v>188</v>
      </c>
      <c r="D56" s="56" t="s">
        <v>27</v>
      </c>
      <c r="E56" s="56"/>
      <c r="F56" s="57">
        <v>318465</v>
      </c>
      <c r="G56" s="58" t="s">
        <v>28</v>
      </c>
      <c r="H56" s="59"/>
      <c r="I56" s="59">
        <v>1649.46</v>
      </c>
      <c r="J56" s="59">
        <f>(J55)+(H56)-(I56)</f>
        <v>31959.539999998953</v>
      </c>
      <c r="K56" s="58" t="s">
        <v>30</v>
      </c>
      <c r="L56" s="58" t="s">
        <v>30</v>
      </c>
      <c r="M56" s="58"/>
      <c r="N56" s="58">
        <v>0</v>
      </c>
      <c r="O56" s="58" t="s">
        <v>31</v>
      </c>
      <c r="P56" s="58" t="s">
        <v>189</v>
      </c>
      <c r="Q56" s="60" t="s">
        <v>190</v>
      </c>
      <c r="R56" s="61"/>
    </row>
    <row r="57" spans="1:18" s="70" customFormat="1" ht="18" customHeight="1">
      <c r="A57" s="63" t="s">
        <v>191</v>
      </c>
      <c r="B57" s="64" t="s">
        <v>44</v>
      </c>
      <c r="C57" s="64" t="s">
        <v>45</v>
      </c>
      <c r="D57" s="64" t="s">
        <v>46</v>
      </c>
      <c r="E57" s="64"/>
      <c r="F57" s="65">
        <v>193349</v>
      </c>
      <c r="G57" s="66" t="s">
        <v>28</v>
      </c>
      <c r="H57" s="67">
        <v>73340.100000000006</v>
      </c>
      <c r="I57" s="67"/>
      <c r="J57" s="67">
        <f>(J56)+(H57)-(I57)</f>
        <v>105299.63999999897</v>
      </c>
      <c r="K57" s="66"/>
      <c r="L57" s="66"/>
      <c r="M57" s="66">
        <v>193349</v>
      </c>
      <c r="N57" s="66">
        <v>0</v>
      </c>
      <c r="O57" s="66" t="s">
        <v>31</v>
      </c>
      <c r="P57" s="66" t="s">
        <v>192</v>
      </c>
      <c r="Q57" s="68" t="s">
        <v>193</v>
      </c>
      <c r="R57" s="69"/>
    </row>
    <row r="58" spans="1:18" s="62" customFormat="1" ht="18" customHeight="1">
      <c r="A58" s="55" t="s">
        <v>191</v>
      </c>
      <c r="B58" s="56" t="s">
        <v>194</v>
      </c>
      <c r="C58" s="56" t="s">
        <v>195</v>
      </c>
      <c r="D58" s="56" t="s">
        <v>27</v>
      </c>
      <c r="E58" s="56"/>
      <c r="F58" s="57">
        <v>257041</v>
      </c>
      <c r="G58" s="58" t="s">
        <v>28</v>
      </c>
      <c r="H58" s="59"/>
      <c r="I58" s="59">
        <v>2240</v>
      </c>
      <c r="J58" s="59">
        <f>(J57)+(H58)-(I58)</f>
        <v>103059.63999999897</v>
      </c>
      <c r="K58" s="58" t="s">
        <v>30</v>
      </c>
      <c r="L58" s="58" t="s">
        <v>30</v>
      </c>
      <c r="M58" s="58"/>
      <c r="N58" s="58">
        <v>0</v>
      </c>
      <c r="O58" s="58" t="s">
        <v>31</v>
      </c>
      <c r="P58" s="58" t="s">
        <v>196</v>
      </c>
      <c r="Q58" s="60" t="s">
        <v>197</v>
      </c>
      <c r="R58" s="61"/>
    </row>
    <row r="59" spans="1:18" s="70" customFormat="1" ht="18" customHeight="1">
      <c r="A59" s="63" t="s">
        <v>191</v>
      </c>
      <c r="B59" s="64" t="s">
        <v>44</v>
      </c>
      <c r="C59" s="64" t="s">
        <v>45</v>
      </c>
      <c r="D59" s="64" t="s">
        <v>46</v>
      </c>
      <c r="E59" s="64"/>
      <c r="F59" s="65">
        <v>258899</v>
      </c>
      <c r="G59" s="66" t="s">
        <v>28</v>
      </c>
      <c r="H59" s="67">
        <v>40000</v>
      </c>
      <c r="I59" s="67"/>
      <c r="J59" s="67">
        <f>(J58)+(H59)-(I59)</f>
        <v>143059.63999999897</v>
      </c>
      <c r="K59" s="66"/>
      <c r="L59" s="66"/>
      <c r="M59" s="66">
        <v>258899</v>
      </c>
      <c r="N59" s="66">
        <v>0</v>
      </c>
      <c r="O59" s="66" t="s">
        <v>31</v>
      </c>
      <c r="P59" s="66" t="s">
        <v>198</v>
      </c>
      <c r="Q59" s="68" t="s">
        <v>199</v>
      </c>
      <c r="R59" s="69"/>
    </row>
    <row r="60" spans="1:18" s="62" customFormat="1" ht="18" customHeight="1">
      <c r="A60" s="55" t="s">
        <v>191</v>
      </c>
      <c r="B60" s="56" t="s">
        <v>200</v>
      </c>
      <c r="C60" s="56" t="s">
        <v>201</v>
      </c>
      <c r="D60" s="56" t="s">
        <v>27</v>
      </c>
      <c r="E60" s="56"/>
      <c r="F60" s="57">
        <v>259438</v>
      </c>
      <c r="G60" s="58" t="s">
        <v>28</v>
      </c>
      <c r="H60" s="59"/>
      <c r="I60" s="59">
        <v>13776</v>
      </c>
      <c r="J60" s="59">
        <f>(J59)+(H60)-(I60)</f>
        <v>129283.63999999897</v>
      </c>
      <c r="K60" s="58" t="s">
        <v>30</v>
      </c>
      <c r="L60" s="58" t="s">
        <v>30</v>
      </c>
      <c r="M60" s="58"/>
      <c r="N60" s="58">
        <v>0</v>
      </c>
      <c r="O60" s="58" t="s">
        <v>31</v>
      </c>
      <c r="P60" s="58" t="s">
        <v>202</v>
      </c>
      <c r="Q60" s="60" t="s">
        <v>203</v>
      </c>
      <c r="R60" s="61"/>
    </row>
    <row r="61" spans="1:18" s="62" customFormat="1" ht="18" customHeight="1">
      <c r="A61" s="55" t="s">
        <v>191</v>
      </c>
      <c r="B61" s="56" t="s">
        <v>204</v>
      </c>
      <c r="C61" s="56" t="s">
        <v>205</v>
      </c>
      <c r="D61" s="56" t="s">
        <v>27</v>
      </c>
      <c r="E61" s="56"/>
      <c r="F61" s="57">
        <v>261916</v>
      </c>
      <c r="G61" s="58" t="s">
        <v>28</v>
      </c>
      <c r="H61" s="59"/>
      <c r="I61" s="59">
        <v>7840</v>
      </c>
      <c r="J61" s="59">
        <f>(J60)+(H61)-(I61)</f>
        <v>121443.63999999897</v>
      </c>
      <c r="K61" s="58" t="s">
        <v>30</v>
      </c>
      <c r="L61" s="58" t="s">
        <v>30</v>
      </c>
      <c r="M61" s="58"/>
      <c r="N61" s="58">
        <v>0</v>
      </c>
      <c r="O61" s="58" t="s">
        <v>31</v>
      </c>
      <c r="P61" s="58" t="s">
        <v>206</v>
      </c>
      <c r="Q61" s="60" t="s">
        <v>207</v>
      </c>
      <c r="R61" s="61"/>
    </row>
    <row r="62" spans="1:18" s="62" customFormat="1" ht="18" customHeight="1">
      <c r="A62" s="55" t="s">
        <v>191</v>
      </c>
      <c r="B62" s="56" t="s">
        <v>208</v>
      </c>
      <c r="C62" s="56" t="s">
        <v>209</v>
      </c>
      <c r="D62" s="56" t="s">
        <v>27</v>
      </c>
      <c r="E62" s="56"/>
      <c r="F62" s="57">
        <v>266480</v>
      </c>
      <c r="G62" s="58" t="s">
        <v>28</v>
      </c>
      <c r="H62" s="59"/>
      <c r="I62" s="59">
        <v>6608</v>
      </c>
      <c r="J62" s="59">
        <f>(J61)+(H62)-(I62)</f>
        <v>114835.63999999897</v>
      </c>
      <c r="K62" s="58" t="s">
        <v>30</v>
      </c>
      <c r="L62" s="58" t="s">
        <v>30</v>
      </c>
      <c r="M62" s="58"/>
      <c r="N62" s="58">
        <v>0</v>
      </c>
      <c r="O62" s="58" t="s">
        <v>31</v>
      </c>
      <c r="P62" s="58" t="s">
        <v>210</v>
      </c>
      <c r="Q62" s="60" t="s">
        <v>211</v>
      </c>
      <c r="R62" s="61"/>
    </row>
    <row r="63" spans="1:18" s="62" customFormat="1" ht="18" customHeight="1">
      <c r="A63" s="55" t="s">
        <v>191</v>
      </c>
      <c r="B63" s="56" t="s">
        <v>123</v>
      </c>
      <c r="C63" s="56" t="s">
        <v>124</v>
      </c>
      <c r="D63" s="56" t="s">
        <v>27</v>
      </c>
      <c r="E63" s="56"/>
      <c r="F63" s="57">
        <v>270634</v>
      </c>
      <c r="G63" s="58" t="s">
        <v>28</v>
      </c>
      <c r="H63" s="59"/>
      <c r="I63" s="59">
        <v>36520</v>
      </c>
      <c r="J63" s="59">
        <f>(J62)+(H63)-(I63)</f>
        <v>78315.639999998966</v>
      </c>
      <c r="K63" s="58" t="s">
        <v>30</v>
      </c>
      <c r="L63" s="58" t="s">
        <v>30</v>
      </c>
      <c r="M63" s="58"/>
      <c r="N63" s="58">
        <v>0</v>
      </c>
      <c r="O63" s="58" t="s">
        <v>31</v>
      </c>
      <c r="P63" s="58" t="s">
        <v>212</v>
      </c>
      <c r="Q63" s="60" t="s">
        <v>213</v>
      </c>
      <c r="R63" s="61"/>
    </row>
    <row r="64" spans="1:18" s="62" customFormat="1" ht="18" customHeight="1">
      <c r="A64" s="55" t="s">
        <v>191</v>
      </c>
      <c r="B64" s="56" t="s">
        <v>49</v>
      </c>
      <c r="C64" s="56" t="s">
        <v>50</v>
      </c>
      <c r="D64" s="56" t="s">
        <v>27</v>
      </c>
      <c r="E64" s="56"/>
      <c r="F64" s="57">
        <v>272237</v>
      </c>
      <c r="G64" s="58" t="s">
        <v>28</v>
      </c>
      <c r="H64" s="59"/>
      <c r="I64" s="59">
        <v>35340</v>
      </c>
      <c r="J64" s="59">
        <f>(J63)+(H64)-(I64)</f>
        <v>42975.639999998966</v>
      </c>
      <c r="K64" s="58" t="s">
        <v>30</v>
      </c>
      <c r="L64" s="58" t="s">
        <v>30</v>
      </c>
      <c r="M64" s="58"/>
      <c r="N64" s="58">
        <v>0</v>
      </c>
      <c r="O64" s="58" t="s">
        <v>31</v>
      </c>
      <c r="P64" s="58" t="s">
        <v>214</v>
      </c>
      <c r="Q64" s="60" t="s">
        <v>215</v>
      </c>
      <c r="R64" s="61"/>
    </row>
    <row r="65" spans="1:18" s="62" customFormat="1" ht="18" customHeight="1">
      <c r="A65" s="55" t="s">
        <v>191</v>
      </c>
      <c r="B65" s="56" t="s">
        <v>216</v>
      </c>
      <c r="C65" s="56" t="s">
        <v>217</v>
      </c>
      <c r="D65" s="56" t="s">
        <v>27</v>
      </c>
      <c r="E65" s="56"/>
      <c r="F65" s="57">
        <v>273965</v>
      </c>
      <c r="G65" s="58" t="s">
        <v>28</v>
      </c>
      <c r="H65" s="59"/>
      <c r="I65" s="59">
        <v>8700</v>
      </c>
      <c r="J65" s="59">
        <f>(J64)+(H65)-(I65)</f>
        <v>34275.639999998966</v>
      </c>
      <c r="K65" s="58" t="s">
        <v>30</v>
      </c>
      <c r="L65" s="58" t="s">
        <v>30</v>
      </c>
      <c r="M65" s="58"/>
      <c r="N65" s="58">
        <v>0</v>
      </c>
      <c r="O65" s="58" t="s">
        <v>31</v>
      </c>
      <c r="P65" s="58" t="s">
        <v>218</v>
      </c>
      <c r="Q65" s="60" t="s">
        <v>219</v>
      </c>
      <c r="R65" s="61"/>
    </row>
    <row r="66" spans="1:18" s="62" customFormat="1" ht="18" customHeight="1">
      <c r="A66" s="55" t="s">
        <v>191</v>
      </c>
      <c r="B66" s="56" t="s">
        <v>220</v>
      </c>
      <c r="C66" s="56" t="s">
        <v>221</v>
      </c>
      <c r="D66" s="56" t="s">
        <v>27</v>
      </c>
      <c r="E66" s="56"/>
      <c r="F66" s="57">
        <v>275582</v>
      </c>
      <c r="G66" s="58" t="s">
        <v>28</v>
      </c>
      <c r="H66" s="59"/>
      <c r="I66" s="59">
        <v>11816.64</v>
      </c>
      <c r="J66" s="59">
        <f>(J65)+(H66)-(I66)</f>
        <v>22458.999999998967</v>
      </c>
      <c r="K66" s="58" t="s">
        <v>30</v>
      </c>
      <c r="L66" s="58" t="s">
        <v>30</v>
      </c>
      <c r="M66" s="58"/>
      <c r="N66" s="58">
        <v>0</v>
      </c>
      <c r="O66" s="58" t="s">
        <v>31</v>
      </c>
      <c r="P66" s="58" t="s">
        <v>222</v>
      </c>
      <c r="Q66" s="60" t="s">
        <v>223</v>
      </c>
      <c r="R66" s="61"/>
    </row>
    <row r="67" spans="1:18" s="62" customFormat="1" ht="18" customHeight="1">
      <c r="A67" s="55" t="s">
        <v>191</v>
      </c>
      <c r="B67" s="56" t="s">
        <v>49</v>
      </c>
      <c r="C67" s="56" t="s">
        <v>50</v>
      </c>
      <c r="D67" s="56" t="s">
        <v>27</v>
      </c>
      <c r="E67" s="56"/>
      <c r="F67" s="57">
        <v>276770</v>
      </c>
      <c r="G67" s="58" t="s">
        <v>28</v>
      </c>
      <c r="H67" s="59"/>
      <c r="I67" s="59">
        <v>10000</v>
      </c>
      <c r="J67" s="59">
        <f>(J66)+(H67)-(I67)</f>
        <v>12458.999999998967</v>
      </c>
      <c r="K67" s="58" t="s">
        <v>30</v>
      </c>
      <c r="L67" s="58" t="s">
        <v>30</v>
      </c>
      <c r="M67" s="58" t="s">
        <v>224</v>
      </c>
      <c r="N67" s="58">
        <v>0</v>
      </c>
      <c r="O67" s="58" t="s">
        <v>31</v>
      </c>
      <c r="P67" s="58" t="s">
        <v>225</v>
      </c>
      <c r="Q67" s="60" t="s">
        <v>226</v>
      </c>
      <c r="R67" s="61"/>
    </row>
    <row r="68" spans="1:18" s="62" customFormat="1" ht="18" customHeight="1">
      <c r="A68" s="55" t="s">
        <v>227</v>
      </c>
      <c r="B68" s="56" t="s">
        <v>59</v>
      </c>
      <c r="C68" s="56" t="s">
        <v>60</v>
      </c>
      <c r="D68" s="56" t="s">
        <v>27</v>
      </c>
      <c r="E68" s="56"/>
      <c r="F68" s="57">
        <v>13366</v>
      </c>
      <c r="G68" s="58" t="s">
        <v>28</v>
      </c>
      <c r="H68" s="59"/>
      <c r="I68" s="59">
        <v>10000</v>
      </c>
      <c r="J68" s="59">
        <f>(J67)+(H68)-(I68)</f>
        <v>2458.9999999989668</v>
      </c>
      <c r="K68" s="58" t="s">
        <v>30</v>
      </c>
      <c r="L68" s="58" t="s">
        <v>30</v>
      </c>
      <c r="M68" s="58"/>
      <c r="N68" s="58">
        <v>0</v>
      </c>
      <c r="O68" s="58" t="s">
        <v>31</v>
      </c>
      <c r="P68" s="58" t="s">
        <v>228</v>
      </c>
      <c r="Q68" s="60" t="s">
        <v>229</v>
      </c>
      <c r="R68" s="61"/>
    </row>
    <row r="69" spans="1:18" s="70" customFormat="1" ht="18" customHeight="1">
      <c r="A69" s="63" t="s">
        <v>230</v>
      </c>
      <c r="B69" s="64" t="s">
        <v>44</v>
      </c>
      <c r="C69" s="64" t="s">
        <v>45</v>
      </c>
      <c r="D69" s="64" t="s">
        <v>46</v>
      </c>
      <c r="E69" s="64"/>
      <c r="F69" s="65">
        <v>138279</v>
      </c>
      <c r="G69" s="66" t="s">
        <v>28</v>
      </c>
      <c r="H69" s="67">
        <v>114768.5</v>
      </c>
      <c r="I69" s="67"/>
      <c r="J69" s="67">
        <f>(J68)+(H69)-(I69)</f>
        <v>117227.49999999897</v>
      </c>
      <c r="K69" s="66"/>
      <c r="L69" s="66"/>
      <c r="M69" s="66">
        <v>138279</v>
      </c>
      <c r="N69" s="66">
        <v>0</v>
      </c>
      <c r="O69" s="66" t="s">
        <v>31</v>
      </c>
      <c r="P69" s="66" t="s">
        <v>231</v>
      </c>
      <c r="Q69" s="68" t="s">
        <v>232</v>
      </c>
      <c r="R69" s="69"/>
    </row>
    <row r="70" spans="1:18" s="62" customFormat="1" ht="18" customHeight="1">
      <c r="A70" s="55" t="s">
        <v>230</v>
      </c>
      <c r="B70" s="56" t="s">
        <v>233</v>
      </c>
      <c r="C70" s="56" t="s">
        <v>234</v>
      </c>
      <c r="D70" s="56" t="s">
        <v>27</v>
      </c>
      <c r="E70" s="56"/>
      <c r="F70" s="57">
        <v>143668</v>
      </c>
      <c r="G70" s="58" t="s">
        <v>28</v>
      </c>
      <c r="H70" s="59"/>
      <c r="I70" s="59">
        <v>35680.89</v>
      </c>
      <c r="J70" s="59">
        <f>(J69)+(H70)-(I70)</f>
        <v>81546.609999998967</v>
      </c>
      <c r="K70" s="58" t="s">
        <v>30</v>
      </c>
      <c r="L70" s="58" t="s">
        <v>30</v>
      </c>
      <c r="M70" s="58"/>
      <c r="N70" s="58">
        <v>0</v>
      </c>
      <c r="O70" s="58" t="s">
        <v>31</v>
      </c>
      <c r="P70" s="58" t="s">
        <v>235</v>
      </c>
      <c r="Q70" s="60" t="s">
        <v>236</v>
      </c>
      <c r="R70" s="61"/>
    </row>
    <row r="71" spans="1:18" s="62" customFormat="1" ht="18" customHeight="1">
      <c r="A71" s="55" t="s">
        <v>230</v>
      </c>
      <c r="B71" s="56" t="s">
        <v>44</v>
      </c>
      <c r="C71" s="56" t="s">
        <v>45</v>
      </c>
      <c r="D71" s="56" t="s">
        <v>27</v>
      </c>
      <c r="E71" s="56"/>
      <c r="F71" s="57">
        <v>150754</v>
      </c>
      <c r="G71" s="58" t="s">
        <v>28</v>
      </c>
      <c r="H71" s="59"/>
      <c r="I71" s="59">
        <v>8932.83</v>
      </c>
      <c r="J71" s="59">
        <f>(J70)+(H71)-(I71)</f>
        <v>72613.779999998966</v>
      </c>
      <c r="K71" s="58" t="s">
        <v>30</v>
      </c>
      <c r="L71" s="58" t="s">
        <v>30</v>
      </c>
      <c r="M71" s="58"/>
      <c r="N71" s="58">
        <v>0</v>
      </c>
      <c r="O71" s="58" t="s">
        <v>31</v>
      </c>
      <c r="P71" s="58" t="s">
        <v>237</v>
      </c>
      <c r="Q71" s="60" t="s">
        <v>238</v>
      </c>
      <c r="R71" s="61"/>
    </row>
    <row r="72" spans="1:18" s="62" customFormat="1" ht="18" customHeight="1">
      <c r="A72" s="55" t="s">
        <v>230</v>
      </c>
      <c r="B72" s="56" t="s">
        <v>239</v>
      </c>
      <c r="C72" s="56" t="s">
        <v>240</v>
      </c>
      <c r="D72" s="56" t="s">
        <v>27</v>
      </c>
      <c r="E72" s="56"/>
      <c r="F72" s="57">
        <v>164888</v>
      </c>
      <c r="G72" s="58" t="s">
        <v>28</v>
      </c>
      <c r="H72" s="59"/>
      <c r="I72" s="59">
        <v>4292</v>
      </c>
      <c r="J72" s="59">
        <f>(J71)+(H72)-(I72)</f>
        <v>68321.779999998966</v>
      </c>
      <c r="K72" s="58" t="s">
        <v>30</v>
      </c>
      <c r="L72" s="58" t="s">
        <v>30</v>
      </c>
      <c r="M72" s="58"/>
      <c r="N72" s="58">
        <v>0</v>
      </c>
      <c r="O72" s="58" t="s">
        <v>31</v>
      </c>
      <c r="P72" s="58" t="s">
        <v>241</v>
      </c>
      <c r="Q72" s="60" t="s">
        <v>242</v>
      </c>
      <c r="R72" s="61"/>
    </row>
    <row r="73" spans="1:18" s="62" customFormat="1" ht="18" customHeight="1">
      <c r="A73" s="55" t="s">
        <v>230</v>
      </c>
      <c r="B73" s="56" t="s">
        <v>243</v>
      </c>
      <c r="C73" s="56" t="s">
        <v>244</v>
      </c>
      <c r="D73" s="56" t="s">
        <v>27</v>
      </c>
      <c r="E73" s="56"/>
      <c r="F73" s="57">
        <v>166309</v>
      </c>
      <c r="G73" s="58" t="s">
        <v>28</v>
      </c>
      <c r="H73" s="59"/>
      <c r="I73" s="59">
        <v>2576</v>
      </c>
      <c r="J73" s="59">
        <f>(J72)+(H73)-(I73)</f>
        <v>65745.779999998966</v>
      </c>
      <c r="K73" s="58" t="s">
        <v>30</v>
      </c>
      <c r="L73" s="58" t="s">
        <v>30</v>
      </c>
      <c r="M73" s="58"/>
      <c r="N73" s="58">
        <v>0</v>
      </c>
      <c r="O73" s="58" t="s">
        <v>31</v>
      </c>
      <c r="P73" s="58" t="s">
        <v>245</v>
      </c>
      <c r="Q73" s="60" t="s">
        <v>246</v>
      </c>
      <c r="R73" s="61"/>
    </row>
    <row r="74" spans="1:18" s="62" customFormat="1" ht="18" customHeight="1">
      <c r="A74" s="55" t="s">
        <v>230</v>
      </c>
      <c r="B74" s="56" t="s">
        <v>243</v>
      </c>
      <c r="C74" s="56" t="s">
        <v>244</v>
      </c>
      <c r="D74" s="56" t="s">
        <v>27</v>
      </c>
      <c r="E74" s="56"/>
      <c r="F74" s="57">
        <v>168409</v>
      </c>
      <c r="G74" s="58" t="s">
        <v>28</v>
      </c>
      <c r="H74" s="59"/>
      <c r="I74" s="59">
        <v>1825</v>
      </c>
      <c r="J74" s="59">
        <f>(J73)+(H74)-(I74)</f>
        <v>63920.779999998966</v>
      </c>
      <c r="K74" s="58" t="s">
        <v>30</v>
      </c>
      <c r="L74" s="58" t="s">
        <v>30</v>
      </c>
      <c r="M74" s="58"/>
      <c r="N74" s="58">
        <v>0</v>
      </c>
      <c r="O74" s="58" t="s">
        <v>31</v>
      </c>
      <c r="P74" s="58" t="s">
        <v>247</v>
      </c>
      <c r="Q74" s="60" t="s">
        <v>248</v>
      </c>
      <c r="R74" s="61"/>
    </row>
    <row r="75" spans="1:18" s="62" customFormat="1" ht="18" customHeight="1">
      <c r="A75" s="55" t="s">
        <v>230</v>
      </c>
      <c r="B75" s="56" t="s">
        <v>249</v>
      </c>
      <c r="C75" s="56" t="s">
        <v>250</v>
      </c>
      <c r="D75" s="56" t="s">
        <v>27</v>
      </c>
      <c r="E75" s="56"/>
      <c r="F75" s="57">
        <v>220404</v>
      </c>
      <c r="G75" s="58" t="s">
        <v>28</v>
      </c>
      <c r="H75" s="59"/>
      <c r="I75" s="59">
        <v>11916.25</v>
      </c>
      <c r="J75" s="59">
        <f>(J74)+(H75)-(I75)</f>
        <v>52004.529999998966</v>
      </c>
      <c r="K75" s="58" t="s">
        <v>30</v>
      </c>
      <c r="L75" s="58" t="s">
        <v>30</v>
      </c>
      <c r="M75" s="58"/>
      <c r="N75" s="58">
        <v>0</v>
      </c>
      <c r="O75" s="58" t="s">
        <v>31</v>
      </c>
      <c r="P75" s="58" t="s">
        <v>251</v>
      </c>
      <c r="Q75" s="60" t="s">
        <v>252</v>
      </c>
      <c r="R75" s="61"/>
    </row>
    <row r="76" spans="1:18" s="62" customFormat="1" ht="18" customHeight="1">
      <c r="A76" s="55" t="s">
        <v>230</v>
      </c>
      <c r="B76" s="56" t="s">
        <v>253</v>
      </c>
      <c r="C76" s="56" t="s">
        <v>254</v>
      </c>
      <c r="D76" s="56" t="s">
        <v>27</v>
      </c>
      <c r="E76" s="56"/>
      <c r="F76" s="57">
        <v>224928</v>
      </c>
      <c r="G76" s="58" t="s">
        <v>28</v>
      </c>
      <c r="H76" s="59"/>
      <c r="I76" s="59">
        <v>33524</v>
      </c>
      <c r="J76" s="59">
        <f>(J75)+(H76)-(I76)</f>
        <v>18480.529999998966</v>
      </c>
      <c r="K76" s="58" t="s">
        <v>30</v>
      </c>
      <c r="L76" s="58" t="s">
        <v>30</v>
      </c>
      <c r="M76" s="58"/>
      <c r="N76" s="58">
        <v>0</v>
      </c>
      <c r="O76" s="58" t="s">
        <v>31</v>
      </c>
      <c r="P76" s="58" t="s">
        <v>255</v>
      </c>
      <c r="Q76" s="60" t="s">
        <v>256</v>
      </c>
      <c r="R76" s="61"/>
    </row>
    <row r="77" spans="1:18" s="62" customFormat="1" ht="18" customHeight="1">
      <c r="A77" s="55" t="s">
        <v>230</v>
      </c>
      <c r="B77" s="56" t="s">
        <v>59</v>
      </c>
      <c r="C77" s="56" t="s">
        <v>60</v>
      </c>
      <c r="D77" s="56" t="s">
        <v>27</v>
      </c>
      <c r="E77" s="56"/>
      <c r="F77" s="57">
        <v>248535</v>
      </c>
      <c r="G77" s="58" t="s">
        <v>28</v>
      </c>
      <c r="H77" s="59"/>
      <c r="I77" s="59">
        <v>1000</v>
      </c>
      <c r="J77" s="59">
        <f>(J76)+(H77)-(I77)</f>
        <v>17480.529999998966</v>
      </c>
      <c r="K77" s="58" t="s">
        <v>30</v>
      </c>
      <c r="L77" s="58" t="s">
        <v>30</v>
      </c>
      <c r="M77" s="58"/>
      <c r="N77" s="58">
        <v>0</v>
      </c>
      <c r="O77" s="58" t="s">
        <v>31</v>
      </c>
      <c r="P77" s="58" t="s">
        <v>257</v>
      </c>
      <c r="Q77" s="60" t="s">
        <v>258</v>
      </c>
      <c r="R77" s="61"/>
    </row>
    <row r="78" spans="1:18" s="62" customFormat="1" ht="18" customHeight="1">
      <c r="A78" s="55" t="s">
        <v>259</v>
      </c>
      <c r="B78" s="56" t="s">
        <v>34</v>
      </c>
      <c r="C78" s="56" t="s">
        <v>35</v>
      </c>
      <c r="D78" s="56" t="s">
        <v>27</v>
      </c>
      <c r="E78" s="56"/>
      <c r="F78" s="57">
        <v>94591</v>
      </c>
      <c r="G78" s="58" t="s">
        <v>28</v>
      </c>
      <c r="H78" s="59"/>
      <c r="I78" s="59">
        <v>11648</v>
      </c>
      <c r="J78" s="59">
        <f>(J77)+(H78)-(I78)</f>
        <v>5832.5299999989656</v>
      </c>
      <c r="K78" s="58" t="s">
        <v>30</v>
      </c>
      <c r="L78" s="58" t="s">
        <v>30</v>
      </c>
      <c r="M78" s="58"/>
      <c r="N78" s="58">
        <v>0</v>
      </c>
      <c r="O78" s="58" t="s">
        <v>31</v>
      </c>
      <c r="P78" s="58" t="s">
        <v>260</v>
      </c>
      <c r="Q78" s="60" t="s">
        <v>261</v>
      </c>
      <c r="R78" s="61"/>
    </row>
    <row r="79" spans="1:18" s="70" customFormat="1" ht="18" customHeight="1">
      <c r="A79" s="63" t="s">
        <v>259</v>
      </c>
      <c r="B79" s="64" t="s">
        <v>44</v>
      </c>
      <c r="C79" s="64" t="s">
        <v>45</v>
      </c>
      <c r="D79" s="64" t="s">
        <v>46</v>
      </c>
      <c r="E79" s="64"/>
      <c r="F79" s="65">
        <v>96356</v>
      </c>
      <c r="G79" s="66" t="s">
        <v>28</v>
      </c>
      <c r="H79" s="67">
        <v>82409</v>
      </c>
      <c r="I79" s="67"/>
      <c r="J79" s="67">
        <f>(J78)+(H79)-(I79)</f>
        <v>88241.529999998966</v>
      </c>
      <c r="K79" s="66"/>
      <c r="L79" s="66"/>
      <c r="M79" s="66">
        <v>96356</v>
      </c>
      <c r="N79" s="66">
        <v>0</v>
      </c>
      <c r="O79" s="66" t="s">
        <v>31</v>
      </c>
      <c r="P79" s="66" t="s">
        <v>262</v>
      </c>
      <c r="Q79" s="68" t="s">
        <v>263</v>
      </c>
      <c r="R79" s="69"/>
    </row>
    <row r="80" spans="1:18" s="62" customFormat="1" ht="18" customHeight="1">
      <c r="A80" s="55" t="s">
        <v>259</v>
      </c>
      <c r="B80" s="56" t="s">
        <v>216</v>
      </c>
      <c r="C80" s="56" t="s">
        <v>217</v>
      </c>
      <c r="D80" s="56" t="s">
        <v>27</v>
      </c>
      <c r="E80" s="56"/>
      <c r="F80" s="57">
        <v>98459</v>
      </c>
      <c r="G80" s="58" t="s">
        <v>28</v>
      </c>
      <c r="H80" s="59"/>
      <c r="I80" s="59">
        <v>12000</v>
      </c>
      <c r="J80" s="59">
        <f>(J79)+(H80)-(I80)</f>
        <v>76241.529999998966</v>
      </c>
      <c r="K80" s="58" t="s">
        <v>30</v>
      </c>
      <c r="L80" s="58" t="s">
        <v>30</v>
      </c>
      <c r="M80" s="58" t="s">
        <v>264</v>
      </c>
      <c r="N80" s="58">
        <v>0</v>
      </c>
      <c r="O80" s="58" t="s">
        <v>31</v>
      </c>
      <c r="P80" s="58" t="s">
        <v>265</v>
      </c>
      <c r="Q80" s="60" t="s">
        <v>266</v>
      </c>
      <c r="R80" s="61"/>
    </row>
    <row r="81" spans="1:18" s="62" customFormat="1" ht="18" customHeight="1">
      <c r="A81" s="55" t="s">
        <v>259</v>
      </c>
      <c r="B81" s="56" t="s">
        <v>267</v>
      </c>
      <c r="C81" s="56" t="s">
        <v>268</v>
      </c>
      <c r="D81" s="56" t="s">
        <v>27</v>
      </c>
      <c r="E81" s="56"/>
      <c r="F81" s="57">
        <v>100074</v>
      </c>
      <c r="G81" s="58" t="s">
        <v>28</v>
      </c>
      <c r="H81" s="59"/>
      <c r="I81" s="59">
        <v>14000</v>
      </c>
      <c r="J81" s="59">
        <f>(J80)+(H81)-(I81)</f>
        <v>62241.529999998966</v>
      </c>
      <c r="K81" s="58" t="s">
        <v>30</v>
      </c>
      <c r="L81" s="58" t="s">
        <v>30</v>
      </c>
      <c r="M81" s="58" t="s">
        <v>269</v>
      </c>
      <c r="N81" s="58">
        <v>0</v>
      </c>
      <c r="O81" s="58" t="s">
        <v>31</v>
      </c>
      <c r="P81" s="58" t="s">
        <v>270</v>
      </c>
      <c r="Q81" s="60" t="s">
        <v>271</v>
      </c>
      <c r="R81" s="61"/>
    </row>
    <row r="82" spans="1:18" s="62" customFormat="1" ht="18" customHeight="1">
      <c r="A82" s="55" t="s">
        <v>259</v>
      </c>
      <c r="B82" s="56" t="s">
        <v>40</v>
      </c>
      <c r="C82" s="56" t="s">
        <v>41</v>
      </c>
      <c r="D82" s="56" t="s">
        <v>27</v>
      </c>
      <c r="E82" s="56"/>
      <c r="F82" s="57">
        <v>105469</v>
      </c>
      <c r="G82" s="58" t="s">
        <v>28</v>
      </c>
      <c r="H82" s="59"/>
      <c r="I82" s="59">
        <v>600</v>
      </c>
      <c r="J82" s="59">
        <f>(J81)+(H82)-(I82)</f>
        <v>61641.529999998966</v>
      </c>
      <c r="K82" s="58" t="s">
        <v>30</v>
      </c>
      <c r="L82" s="58" t="s">
        <v>30</v>
      </c>
      <c r="M82" s="58"/>
      <c r="N82" s="58">
        <v>0</v>
      </c>
      <c r="O82" s="58" t="s">
        <v>31</v>
      </c>
      <c r="P82" s="58" t="s">
        <v>272</v>
      </c>
      <c r="Q82" s="60" t="s">
        <v>273</v>
      </c>
      <c r="R82" s="61"/>
    </row>
    <row r="83" spans="1:18" s="62" customFormat="1" ht="18" customHeight="1">
      <c r="A83" s="55" t="s">
        <v>259</v>
      </c>
      <c r="B83" s="56" t="s">
        <v>63</v>
      </c>
      <c r="C83" s="56" t="s">
        <v>64</v>
      </c>
      <c r="D83" s="56" t="s">
        <v>27</v>
      </c>
      <c r="E83" s="56"/>
      <c r="F83" s="57">
        <v>129307</v>
      </c>
      <c r="G83" s="58" t="s">
        <v>28</v>
      </c>
      <c r="H83" s="59"/>
      <c r="I83" s="59">
        <v>27424.01</v>
      </c>
      <c r="J83" s="59">
        <f>(J82)+(H83)-(I83)</f>
        <v>34217.519999998971</v>
      </c>
      <c r="K83" s="58" t="s">
        <v>30</v>
      </c>
      <c r="L83" s="58" t="s">
        <v>30</v>
      </c>
      <c r="M83" s="58"/>
      <c r="N83" s="58">
        <v>0</v>
      </c>
      <c r="O83" s="58" t="s">
        <v>31</v>
      </c>
      <c r="P83" s="58" t="s">
        <v>274</v>
      </c>
      <c r="Q83" s="60" t="s">
        <v>275</v>
      </c>
      <c r="R83" s="61"/>
    </row>
    <row r="84" spans="1:18" s="62" customFormat="1" ht="18" customHeight="1">
      <c r="A84" s="55" t="s">
        <v>259</v>
      </c>
      <c r="B84" s="56" t="s">
        <v>276</v>
      </c>
      <c r="C84" s="56" t="s">
        <v>277</v>
      </c>
      <c r="D84" s="56" t="s">
        <v>27</v>
      </c>
      <c r="E84" s="56"/>
      <c r="F84" s="57">
        <v>178455</v>
      </c>
      <c r="G84" s="58" t="s">
        <v>28</v>
      </c>
      <c r="H84" s="59"/>
      <c r="I84" s="59">
        <v>10000</v>
      </c>
      <c r="J84" s="59">
        <f>(J83)+(H84)-(I84)</f>
        <v>24217.519999998971</v>
      </c>
      <c r="K84" s="58" t="s">
        <v>30</v>
      </c>
      <c r="L84" s="58" t="s">
        <v>30</v>
      </c>
      <c r="M84" s="58" t="s">
        <v>278</v>
      </c>
      <c r="N84" s="58">
        <v>0</v>
      </c>
      <c r="O84" s="58" t="s">
        <v>31</v>
      </c>
      <c r="P84" s="58" t="s">
        <v>279</v>
      </c>
      <c r="Q84" s="60" t="s">
        <v>280</v>
      </c>
      <c r="R84" s="61"/>
    </row>
    <row r="85" spans="1:18" s="62" customFormat="1" ht="18" customHeight="1">
      <c r="A85" s="55" t="s">
        <v>259</v>
      </c>
      <c r="B85" s="56" t="s">
        <v>123</v>
      </c>
      <c r="C85" s="56" t="s">
        <v>124</v>
      </c>
      <c r="D85" s="56" t="s">
        <v>27</v>
      </c>
      <c r="E85" s="56"/>
      <c r="F85" s="57">
        <v>179107</v>
      </c>
      <c r="G85" s="58" t="s">
        <v>28</v>
      </c>
      <c r="H85" s="59"/>
      <c r="I85" s="59">
        <v>13000</v>
      </c>
      <c r="J85" s="59">
        <f>(J84)+(H85)-(I85)</f>
        <v>11217.519999998971</v>
      </c>
      <c r="K85" s="58" t="s">
        <v>30</v>
      </c>
      <c r="L85" s="58" t="s">
        <v>30</v>
      </c>
      <c r="M85" s="58" t="s">
        <v>281</v>
      </c>
      <c r="N85" s="58">
        <v>0</v>
      </c>
      <c r="O85" s="58" t="s">
        <v>31</v>
      </c>
      <c r="P85" s="58" t="s">
        <v>282</v>
      </c>
      <c r="Q85" s="60" t="s">
        <v>283</v>
      </c>
      <c r="R85" s="61"/>
    </row>
    <row r="86" spans="1:18" s="62" customFormat="1" ht="18" customHeight="1">
      <c r="A86" s="55" t="s">
        <v>259</v>
      </c>
      <c r="B86" s="56" t="s">
        <v>284</v>
      </c>
      <c r="C86" s="56" t="s">
        <v>285</v>
      </c>
      <c r="D86" s="56" t="s">
        <v>27</v>
      </c>
      <c r="E86" s="56"/>
      <c r="F86" s="57">
        <v>182660</v>
      </c>
      <c r="G86" s="58" t="s">
        <v>28</v>
      </c>
      <c r="H86" s="59"/>
      <c r="I86" s="59">
        <v>2279.6</v>
      </c>
      <c r="J86" s="59">
        <f>(J85)+(H86)-(I86)</f>
        <v>8937.9199999989705</v>
      </c>
      <c r="K86" s="58" t="s">
        <v>30</v>
      </c>
      <c r="L86" s="58" t="s">
        <v>30</v>
      </c>
      <c r="M86" s="58"/>
      <c r="N86" s="58">
        <v>0</v>
      </c>
      <c r="O86" s="58" t="s">
        <v>31</v>
      </c>
      <c r="P86" s="58" t="s">
        <v>286</v>
      </c>
      <c r="Q86" s="60" t="s">
        <v>287</v>
      </c>
      <c r="R86" s="61"/>
    </row>
    <row r="87" spans="1:18" s="70" customFormat="1" ht="18" customHeight="1">
      <c r="A87" s="63" t="s">
        <v>259</v>
      </c>
      <c r="B87" s="64" t="s">
        <v>44</v>
      </c>
      <c r="C87" s="64" t="s">
        <v>45</v>
      </c>
      <c r="D87" s="64" t="s">
        <v>46</v>
      </c>
      <c r="E87" s="64"/>
      <c r="F87" s="65">
        <v>191450</v>
      </c>
      <c r="G87" s="66" t="s">
        <v>28</v>
      </c>
      <c r="H87" s="67">
        <v>24698.25</v>
      </c>
      <c r="I87" s="67"/>
      <c r="J87" s="67">
        <f>(J86)+(H87)-(I87)</f>
        <v>33636.169999998972</v>
      </c>
      <c r="K87" s="66"/>
      <c r="L87" s="66"/>
      <c r="M87" s="66">
        <v>191450</v>
      </c>
      <c r="N87" s="66">
        <v>0</v>
      </c>
      <c r="O87" s="66" t="s">
        <v>31</v>
      </c>
      <c r="P87" s="66" t="s">
        <v>288</v>
      </c>
      <c r="Q87" s="68" t="s">
        <v>289</v>
      </c>
      <c r="R87" s="69"/>
    </row>
    <row r="88" spans="1:18" s="62" customFormat="1" ht="18" customHeight="1">
      <c r="A88" s="55" t="s">
        <v>259</v>
      </c>
      <c r="B88" s="56" t="s">
        <v>290</v>
      </c>
      <c r="C88" s="56" t="s">
        <v>291</v>
      </c>
      <c r="D88" s="56" t="s">
        <v>27</v>
      </c>
      <c r="E88" s="56"/>
      <c r="F88" s="57">
        <v>192762</v>
      </c>
      <c r="G88" s="58" t="s">
        <v>28</v>
      </c>
      <c r="H88" s="59"/>
      <c r="I88" s="59">
        <v>14614</v>
      </c>
      <c r="J88" s="59">
        <f>(J87)+(H88)-(I88)</f>
        <v>19022.169999998972</v>
      </c>
      <c r="K88" s="58" t="s">
        <v>30</v>
      </c>
      <c r="L88" s="58" t="s">
        <v>30</v>
      </c>
      <c r="M88" s="58"/>
      <c r="N88" s="58">
        <v>0</v>
      </c>
      <c r="O88" s="58" t="s">
        <v>31</v>
      </c>
      <c r="P88" s="58" t="s">
        <v>292</v>
      </c>
      <c r="Q88" s="60" t="s">
        <v>293</v>
      </c>
      <c r="R88" s="61"/>
    </row>
    <row r="89" spans="1:18" s="62" customFormat="1" ht="18" customHeight="1">
      <c r="A89" s="55" t="s">
        <v>294</v>
      </c>
      <c r="B89" s="56" t="s">
        <v>295</v>
      </c>
      <c r="C89" s="56" t="s">
        <v>296</v>
      </c>
      <c r="D89" s="56" t="s">
        <v>27</v>
      </c>
      <c r="E89" s="56"/>
      <c r="F89" s="57">
        <v>64417</v>
      </c>
      <c r="G89" s="58" t="s">
        <v>28</v>
      </c>
      <c r="H89" s="59"/>
      <c r="I89" s="59">
        <v>10556.14</v>
      </c>
      <c r="J89" s="59">
        <f>(J88)+(H89)-(I89)</f>
        <v>8466.0299999989729</v>
      </c>
      <c r="K89" s="58" t="s">
        <v>30</v>
      </c>
      <c r="L89" s="58" t="s">
        <v>30</v>
      </c>
      <c r="M89" s="58"/>
      <c r="N89" s="58">
        <v>0</v>
      </c>
      <c r="O89" s="58" t="s">
        <v>31</v>
      </c>
      <c r="P89" s="58" t="s">
        <v>297</v>
      </c>
      <c r="Q89" s="60" t="s">
        <v>298</v>
      </c>
      <c r="R89" s="61"/>
    </row>
    <row r="90" spans="1:18" s="62" customFormat="1" ht="18" customHeight="1">
      <c r="A90" s="55" t="s">
        <v>294</v>
      </c>
      <c r="B90" s="56" t="s">
        <v>299</v>
      </c>
      <c r="C90" s="56" t="s">
        <v>300</v>
      </c>
      <c r="D90" s="56" t="s">
        <v>301</v>
      </c>
      <c r="E90" s="56"/>
      <c r="F90" s="57">
        <v>160115</v>
      </c>
      <c r="G90" s="58" t="s">
        <v>28</v>
      </c>
      <c r="H90" s="59">
        <v>16800</v>
      </c>
      <c r="I90" s="59"/>
      <c r="J90" s="59">
        <f>(J89)+(H90)-(I90)</f>
        <v>25266.029999998973</v>
      </c>
      <c r="K90" s="58" t="s">
        <v>30</v>
      </c>
      <c r="L90" s="58" t="s">
        <v>30</v>
      </c>
      <c r="M90" s="58"/>
      <c r="N90" s="58">
        <v>0</v>
      </c>
      <c r="O90" s="58" t="s">
        <v>31</v>
      </c>
      <c r="P90" s="58" t="s">
        <v>302</v>
      </c>
      <c r="Q90" s="60" t="s">
        <v>303</v>
      </c>
      <c r="R90" s="61"/>
    </row>
    <row r="91" spans="1:18" s="62" customFormat="1" ht="18" customHeight="1">
      <c r="A91" s="55" t="s">
        <v>304</v>
      </c>
      <c r="B91" s="56" t="s">
        <v>284</v>
      </c>
      <c r="C91" s="56" t="s">
        <v>285</v>
      </c>
      <c r="D91" s="56" t="s">
        <v>27</v>
      </c>
      <c r="E91" s="56"/>
      <c r="F91" s="57">
        <v>170291</v>
      </c>
      <c r="G91" s="58" t="s">
        <v>28</v>
      </c>
      <c r="H91" s="59"/>
      <c r="I91" s="59">
        <v>1668.8</v>
      </c>
      <c r="J91" s="59">
        <f>(J90)+(H91)-(I91)</f>
        <v>23597.229999998974</v>
      </c>
      <c r="K91" s="58" t="s">
        <v>30</v>
      </c>
      <c r="L91" s="58" t="s">
        <v>30</v>
      </c>
      <c r="M91" s="58"/>
      <c r="N91" s="58">
        <v>0</v>
      </c>
      <c r="O91" s="58" t="s">
        <v>31</v>
      </c>
      <c r="P91" s="58" t="s">
        <v>305</v>
      </c>
      <c r="Q91" s="60" t="s">
        <v>306</v>
      </c>
      <c r="R91" s="61"/>
    </row>
    <row r="92" spans="1:18" s="62" customFormat="1" ht="18" customHeight="1">
      <c r="A92" s="55" t="s">
        <v>304</v>
      </c>
      <c r="B92" s="56" t="s">
        <v>77</v>
      </c>
      <c r="C92" s="56" t="s">
        <v>78</v>
      </c>
      <c r="D92" s="56" t="s">
        <v>27</v>
      </c>
      <c r="E92" s="56"/>
      <c r="F92" s="57">
        <v>172717</v>
      </c>
      <c r="G92" s="58" t="s">
        <v>28</v>
      </c>
      <c r="H92" s="59"/>
      <c r="I92" s="59">
        <v>8361</v>
      </c>
      <c r="J92" s="59">
        <f>(J91)+(H92)-(I92)</f>
        <v>15236.229999998974</v>
      </c>
      <c r="K92" s="58" t="s">
        <v>30</v>
      </c>
      <c r="L92" s="58" t="s">
        <v>30</v>
      </c>
      <c r="M92" s="58"/>
      <c r="N92" s="58">
        <v>0</v>
      </c>
      <c r="O92" s="58" t="s">
        <v>31</v>
      </c>
      <c r="P92" s="58" t="s">
        <v>307</v>
      </c>
      <c r="Q92" s="60" t="s">
        <v>308</v>
      </c>
      <c r="R92" s="61"/>
    </row>
    <row r="93" spans="1:18" s="70" customFormat="1" ht="18" customHeight="1">
      <c r="A93" s="63" t="s">
        <v>309</v>
      </c>
      <c r="B93" s="64" t="s">
        <v>44</v>
      </c>
      <c r="C93" s="64" t="s">
        <v>45</v>
      </c>
      <c r="D93" s="64" t="s">
        <v>46</v>
      </c>
      <c r="E93" s="64"/>
      <c r="F93" s="65">
        <v>87468</v>
      </c>
      <c r="G93" s="66" t="s">
        <v>28</v>
      </c>
      <c r="H93" s="67">
        <v>98551.8</v>
      </c>
      <c r="I93" s="67"/>
      <c r="J93" s="67">
        <f>(J92)+(H93)-(I93)</f>
        <v>113788.02999999898</v>
      </c>
      <c r="K93" s="66"/>
      <c r="L93" s="66"/>
      <c r="M93" s="66">
        <v>87468</v>
      </c>
      <c r="N93" s="66">
        <v>0</v>
      </c>
      <c r="O93" s="66" t="s">
        <v>31</v>
      </c>
      <c r="P93" s="66" t="s">
        <v>310</v>
      </c>
      <c r="Q93" s="68" t="s">
        <v>311</v>
      </c>
      <c r="R93" s="69"/>
    </row>
    <row r="94" spans="1:18" s="62" customFormat="1" ht="18" customHeight="1">
      <c r="A94" s="55" t="s">
        <v>309</v>
      </c>
      <c r="B94" s="56" t="s">
        <v>166</v>
      </c>
      <c r="C94" s="56" t="s">
        <v>167</v>
      </c>
      <c r="D94" s="56" t="s">
        <v>27</v>
      </c>
      <c r="E94" s="56"/>
      <c r="F94" s="57">
        <v>169157</v>
      </c>
      <c r="G94" s="58" t="s">
        <v>28</v>
      </c>
      <c r="H94" s="59"/>
      <c r="I94" s="59">
        <v>115917.88</v>
      </c>
      <c r="J94" s="59">
        <f>(J93)+(H94)-(I94)</f>
        <v>-2129.8500000010245</v>
      </c>
      <c r="K94" s="58" t="s">
        <v>30</v>
      </c>
      <c r="L94" s="58" t="s">
        <v>30</v>
      </c>
      <c r="M94" s="58"/>
      <c r="N94" s="58">
        <v>0</v>
      </c>
      <c r="O94" s="58" t="s">
        <v>31</v>
      </c>
      <c r="P94" s="58" t="s">
        <v>312</v>
      </c>
      <c r="Q94" s="60" t="s">
        <v>313</v>
      </c>
      <c r="R94" s="61"/>
    </row>
    <row r="95" spans="1:18" s="62" customFormat="1" ht="18" customHeight="1">
      <c r="A95" s="55" t="s">
        <v>309</v>
      </c>
      <c r="B95" s="56" t="s">
        <v>93</v>
      </c>
      <c r="C95" s="56" t="s">
        <v>94</v>
      </c>
      <c r="D95" s="56" t="s">
        <v>46</v>
      </c>
      <c r="E95" s="56"/>
      <c r="F95" s="57">
        <v>179992</v>
      </c>
      <c r="G95" s="58" t="s">
        <v>28</v>
      </c>
      <c r="H95" s="59">
        <v>25000</v>
      </c>
      <c r="I95" s="59"/>
      <c r="J95" s="59">
        <f>(J94)+(H95)-(I95)</f>
        <v>22870.149999998976</v>
      </c>
      <c r="K95" s="58" t="s">
        <v>30</v>
      </c>
      <c r="L95" s="58" t="s">
        <v>30</v>
      </c>
      <c r="M95" s="58"/>
      <c r="N95" s="58">
        <v>0</v>
      </c>
      <c r="O95" s="58" t="s">
        <v>31</v>
      </c>
      <c r="P95" s="58" t="s">
        <v>314</v>
      </c>
      <c r="Q95" s="60" t="s">
        <v>315</v>
      </c>
      <c r="R95" s="61"/>
    </row>
    <row r="96" spans="1:18" s="62" customFormat="1" ht="18" customHeight="1">
      <c r="A96" s="55" t="s">
        <v>309</v>
      </c>
      <c r="B96" s="56" t="s">
        <v>316</v>
      </c>
      <c r="C96" s="56" t="s">
        <v>317</v>
      </c>
      <c r="D96" s="56" t="s">
        <v>27</v>
      </c>
      <c r="E96" s="56"/>
      <c r="F96" s="57">
        <v>239183</v>
      </c>
      <c r="G96" s="58" t="s">
        <v>28</v>
      </c>
      <c r="H96" s="59"/>
      <c r="I96" s="59">
        <v>10000</v>
      </c>
      <c r="J96" s="59">
        <f>(J95)+(H96)-(I96)</f>
        <v>12870.149999998976</v>
      </c>
      <c r="K96" s="58" t="s">
        <v>30</v>
      </c>
      <c r="L96" s="58" t="s">
        <v>30</v>
      </c>
      <c r="M96" s="58" t="s">
        <v>318</v>
      </c>
      <c r="N96" s="58">
        <v>0</v>
      </c>
      <c r="O96" s="58" t="s">
        <v>31</v>
      </c>
      <c r="P96" s="58" t="s">
        <v>319</v>
      </c>
      <c r="Q96" s="60" t="s">
        <v>320</v>
      </c>
      <c r="R96" s="61"/>
    </row>
    <row r="97" spans="1:18" s="62" customFormat="1" ht="18" customHeight="1">
      <c r="A97" s="55" t="s">
        <v>309</v>
      </c>
      <c r="B97" s="56" t="s">
        <v>49</v>
      </c>
      <c r="C97" s="56" t="s">
        <v>50</v>
      </c>
      <c r="D97" s="56" t="s">
        <v>27</v>
      </c>
      <c r="E97" s="56"/>
      <c r="F97" s="57">
        <v>241166</v>
      </c>
      <c r="G97" s="58" t="s">
        <v>28</v>
      </c>
      <c r="H97" s="59"/>
      <c r="I97" s="59">
        <v>10000</v>
      </c>
      <c r="J97" s="59">
        <f>(J96)+(H97)-(I97)</f>
        <v>2870.1499999989755</v>
      </c>
      <c r="K97" s="58" t="s">
        <v>30</v>
      </c>
      <c r="L97" s="58" t="s">
        <v>30</v>
      </c>
      <c r="M97" s="58" t="s">
        <v>321</v>
      </c>
      <c r="N97" s="58">
        <v>0</v>
      </c>
      <c r="O97" s="58" t="s">
        <v>31</v>
      </c>
      <c r="P97" s="58" t="s">
        <v>322</v>
      </c>
      <c r="Q97" s="60" t="s">
        <v>323</v>
      </c>
      <c r="R97" s="61"/>
    </row>
    <row r="98" spans="1:18" s="62" customFormat="1" ht="18" customHeight="1">
      <c r="A98" s="55" t="s">
        <v>309</v>
      </c>
      <c r="B98" s="56" t="s">
        <v>49</v>
      </c>
      <c r="C98" s="56" t="s">
        <v>50</v>
      </c>
      <c r="D98" s="56" t="s">
        <v>27</v>
      </c>
      <c r="E98" s="56"/>
      <c r="F98" s="57">
        <v>242722</v>
      </c>
      <c r="G98" s="58" t="s">
        <v>28</v>
      </c>
      <c r="H98" s="59"/>
      <c r="I98" s="59">
        <v>10000</v>
      </c>
      <c r="J98" s="59">
        <f>(J97)+(H98)-(I98)</f>
        <v>-7129.8500000010245</v>
      </c>
      <c r="K98" s="58" t="s">
        <v>30</v>
      </c>
      <c r="L98" s="58" t="s">
        <v>30</v>
      </c>
      <c r="M98" s="58" t="s">
        <v>318</v>
      </c>
      <c r="N98" s="58">
        <v>0</v>
      </c>
      <c r="O98" s="58" t="s">
        <v>31</v>
      </c>
      <c r="P98" s="58" t="s">
        <v>324</v>
      </c>
      <c r="Q98" s="60" t="s">
        <v>325</v>
      </c>
      <c r="R98" s="61"/>
    </row>
    <row r="99" spans="1:18" s="62" customFormat="1" ht="18" customHeight="1">
      <c r="A99" s="55" t="s">
        <v>309</v>
      </c>
      <c r="B99" s="56" t="s">
        <v>93</v>
      </c>
      <c r="C99" s="56" t="s">
        <v>94</v>
      </c>
      <c r="D99" s="56" t="s">
        <v>46</v>
      </c>
      <c r="E99" s="56"/>
      <c r="F99" s="57">
        <v>249032</v>
      </c>
      <c r="G99" s="58" t="s">
        <v>28</v>
      </c>
      <c r="H99" s="59">
        <v>10000</v>
      </c>
      <c r="I99" s="59"/>
      <c r="J99" s="59">
        <f>(J98)+(H99)-(I99)</f>
        <v>2870.1499999989755</v>
      </c>
      <c r="K99" s="58" t="s">
        <v>30</v>
      </c>
      <c r="L99" s="58" t="s">
        <v>30</v>
      </c>
      <c r="M99" s="58"/>
      <c r="N99" s="58">
        <v>0</v>
      </c>
      <c r="O99" s="58" t="s">
        <v>31</v>
      </c>
      <c r="P99" s="58" t="s">
        <v>326</v>
      </c>
      <c r="Q99" s="60" t="s">
        <v>327</v>
      </c>
      <c r="R99" s="61"/>
    </row>
    <row r="100" spans="1:18" s="62" customFormat="1" ht="18" customHeight="1">
      <c r="A100" s="55" t="s">
        <v>328</v>
      </c>
      <c r="B100" s="56" t="s">
        <v>40</v>
      </c>
      <c r="C100" s="56" t="s">
        <v>41</v>
      </c>
      <c r="D100" s="56" t="s">
        <v>27</v>
      </c>
      <c r="E100" s="56"/>
      <c r="F100" s="57">
        <v>13178</v>
      </c>
      <c r="G100" s="58" t="s">
        <v>28</v>
      </c>
      <c r="H100" s="59"/>
      <c r="I100" s="59">
        <v>400</v>
      </c>
      <c r="J100" s="59">
        <f>(J99)+(H100)-(I100)</f>
        <v>2470.1499999989755</v>
      </c>
      <c r="K100" s="58" t="s">
        <v>30</v>
      </c>
      <c r="L100" s="58" t="s">
        <v>30</v>
      </c>
      <c r="M100" s="58"/>
      <c r="N100" s="58">
        <v>0</v>
      </c>
      <c r="O100" s="58" t="s">
        <v>31</v>
      </c>
      <c r="P100" s="58" t="s">
        <v>329</v>
      </c>
      <c r="Q100" s="60" t="s">
        <v>330</v>
      </c>
      <c r="R100" s="61"/>
    </row>
    <row r="101" spans="1:18" s="62" customFormat="1" ht="18" customHeight="1">
      <c r="A101" s="55" t="s">
        <v>328</v>
      </c>
      <c r="B101" s="56" t="s">
        <v>59</v>
      </c>
      <c r="C101" s="56" t="s">
        <v>60</v>
      </c>
      <c r="D101" s="56" t="s">
        <v>27</v>
      </c>
      <c r="E101" s="56"/>
      <c r="F101" s="57">
        <v>13411</v>
      </c>
      <c r="G101" s="58" t="s">
        <v>28</v>
      </c>
      <c r="H101" s="59"/>
      <c r="I101" s="59">
        <v>1200</v>
      </c>
      <c r="J101" s="59">
        <f>(J100)+(H101)-(I101)</f>
        <v>1270.1499999989755</v>
      </c>
      <c r="K101" s="58" t="s">
        <v>30</v>
      </c>
      <c r="L101" s="58" t="s">
        <v>30</v>
      </c>
      <c r="M101" s="58"/>
      <c r="N101" s="58">
        <v>0</v>
      </c>
      <c r="O101" s="58" t="s">
        <v>31</v>
      </c>
      <c r="P101" s="58" t="s">
        <v>331</v>
      </c>
      <c r="Q101" s="60" t="s">
        <v>332</v>
      </c>
      <c r="R101" s="61"/>
    </row>
    <row r="102" spans="1:18" s="62" customFormat="1" ht="18" customHeight="1">
      <c r="A102" s="55" t="s">
        <v>333</v>
      </c>
      <c r="B102" s="56" t="s">
        <v>44</v>
      </c>
      <c r="C102" s="56" t="s">
        <v>45</v>
      </c>
      <c r="D102" s="56" t="s">
        <v>27</v>
      </c>
      <c r="E102" s="56"/>
      <c r="F102" s="57">
        <v>112174</v>
      </c>
      <c r="G102" s="58" t="s">
        <v>28</v>
      </c>
      <c r="H102" s="59"/>
      <c r="I102" s="59">
        <v>25305</v>
      </c>
      <c r="J102" s="59">
        <f>(J101)+(H102)-(I102)</f>
        <v>-24034.850000001024</v>
      </c>
      <c r="K102" s="58" t="s">
        <v>30</v>
      </c>
      <c r="L102" s="58" t="s">
        <v>30</v>
      </c>
      <c r="M102" s="58"/>
      <c r="N102" s="58">
        <v>0</v>
      </c>
      <c r="O102" s="58" t="s">
        <v>31</v>
      </c>
      <c r="P102" s="58" t="s">
        <v>334</v>
      </c>
      <c r="Q102" s="60" t="s">
        <v>335</v>
      </c>
      <c r="R102" s="61"/>
    </row>
    <row r="103" spans="1:18" s="70" customFormat="1" ht="18" customHeight="1">
      <c r="A103" s="63" t="s">
        <v>333</v>
      </c>
      <c r="B103" s="64" t="s">
        <v>44</v>
      </c>
      <c r="C103" s="64" t="s">
        <v>45</v>
      </c>
      <c r="D103" s="64" t="s">
        <v>46</v>
      </c>
      <c r="E103" s="64"/>
      <c r="F103" s="65">
        <v>2044273</v>
      </c>
      <c r="G103" s="66" t="s">
        <v>28</v>
      </c>
      <c r="H103" s="67">
        <v>90000</v>
      </c>
      <c r="I103" s="67"/>
      <c r="J103" s="67">
        <f>(J102)+(H103)-(I103)</f>
        <v>65965.149999998976</v>
      </c>
      <c r="K103" s="66"/>
      <c r="L103" s="66"/>
      <c r="M103" s="66">
        <v>2044273</v>
      </c>
      <c r="N103" s="66">
        <v>0</v>
      </c>
      <c r="O103" s="66" t="s">
        <v>31</v>
      </c>
      <c r="P103" s="66" t="s">
        <v>336</v>
      </c>
      <c r="Q103" s="68" t="s">
        <v>199</v>
      </c>
      <c r="R103" s="69"/>
    </row>
    <row r="104" spans="1:18" s="62" customFormat="1" ht="18" customHeight="1">
      <c r="A104" s="55" t="s">
        <v>333</v>
      </c>
      <c r="B104" s="56" t="s">
        <v>337</v>
      </c>
      <c r="C104" s="56" t="s">
        <v>338</v>
      </c>
      <c r="D104" s="56" t="s">
        <v>301</v>
      </c>
      <c r="E104" s="56" t="s">
        <v>36</v>
      </c>
      <c r="F104" s="57">
        <v>78088</v>
      </c>
      <c r="G104" s="58" t="s">
        <v>28</v>
      </c>
      <c r="H104" s="59">
        <v>4501.66</v>
      </c>
      <c r="I104" s="59"/>
      <c r="J104" s="59">
        <f>(J103)+(H104)-(I104)</f>
        <v>70466.809999998979</v>
      </c>
      <c r="K104" s="58" t="s">
        <v>30</v>
      </c>
      <c r="L104" s="58" t="s">
        <v>30</v>
      </c>
      <c r="M104" s="58"/>
      <c r="N104" s="58">
        <v>0</v>
      </c>
      <c r="O104" s="58" t="s">
        <v>31</v>
      </c>
      <c r="P104" s="58" t="s">
        <v>339</v>
      </c>
      <c r="Q104" s="60" t="s">
        <v>340</v>
      </c>
      <c r="R104" s="61"/>
    </row>
    <row r="105" spans="1:18" s="62" customFormat="1" ht="18" customHeight="1">
      <c r="A105" s="55" t="s">
        <v>341</v>
      </c>
      <c r="B105" s="56" t="s">
        <v>316</v>
      </c>
      <c r="C105" s="56" t="s">
        <v>317</v>
      </c>
      <c r="D105" s="56" t="s">
        <v>27</v>
      </c>
      <c r="E105" s="56"/>
      <c r="F105" s="57">
        <v>190104</v>
      </c>
      <c r="G105" s="58" t="s">
        <v>28</v>
      </c>
      <c r="H105" s="59"/>
      <c r="I105" s="59">
        <v>12960</v>
      </c>
      <c r="J105" s="59">
        <f>(J104)+(H105)-(I105)</f>
        <v>57506.809999998979</v>
      </c>
      <c r="K105" s="58" t="s">
        <v>30</v>
      </c>
      <c r="L105" s="58" t="s">
        <v>30</v>
      </c>
      <c r="M105" s="58"/>
      <c r="N105" s="58">
        <v>0</v>
      </c>
      <c r="O105" s="58" t="s">
        <v>31</v>
      </c>
      <c r="P105" s="58" t="s">
        <v>342</v>
      </c>
      <c r="Q105" s="60" t="s">
        <v>343</v>
      </c>
      <c r="R105" s="61"/>
    </row>
    <row r="106" spans="1:18" s="62" customFormat="1" ht="18" customHeight="1">
      <c r="A106" s="55" t="s">
        <v>341</v>
      </c>
      <c r="B106" s="56" t="s">
        <v>49</v>
      </c>
      <c r="C106" s="56" t="s">
        <v>50</v>
      </c>
      <c r="D106" s="56" t="s">
        <v>27</v>
      </c>
      <c r="E106" s="56"/>
      <c r="F106" s="57">
        <v>191007</v>
      </c>
      <c r="G106" s="58" t="s">
        <v>28</v>
      </c>
      <c r="H106" s="59"/>
      <c r="I106" s="59">
        <v>26129.98</v>
      </c>
      <c r="J106" s="59">
        <f>(J105)+(H106)-(I106)</f>
        <v>31376.829999998979</v>
      </c>
      <c r="K106" s="58" t="s">
        <v>30</v>
      </c>
      <c r="L106" s="58" t="s">
        <v>30</v>
      </c>
      <c r="M106" s="58"/>
      <c r="N106" s="58">
        <v>0</v>
      </c>
      <c r="O106" s="58" t="s">
        <v>31</v>
      </c>
      <c r="P106" s="58" t="s">
        <v>344</v>
      </c>
      <c r="Q106" s="60" t="s">
        <v>345</v>
      </c>
      <c r="R106" s="61"/>
    </row>
    <row r="107" spans="1:18" s="62" customFormat="1" ht="18" customHeight="1">
      <c r="A107" s="55" t="s">
        <v>341</v>
      </c>
      <c r="B107" s="56" t="s">
        <v>97</v>
      </c>
      <c r="C107" s="56" t="s">
        <v>98</v>
      </c>
      <c r="D107" s="56" t="s">
        <v>27</v>
      </c>
      <c r="E107" s="56"/>
      <c r="F107" s="57">
        <v>191807</v>
      </c>
      <c r="G107" s="58" t="s">
        <v>28</v>
      </c>
      <c r="H107" s="59"/>
      <c r="I107" s="59">
        <v>2320</v>
      </c>
      <c r="J107" s="59">
        <f>(J106)+(H107)-(I107)</f>
        <v>29056.829999998979</v>
      </c>
      <c r="K107" s="58" t="s">
        <v>30</v>
      </c>
      <c r="L107" s="58" t="s">
        <v>30</v>
      </c>
      <c r="M107" s="58"/>
      <c r="N107" s="58">
        <v>0</v>
      </c>
      <c r="O107" s="58" t="s">
        <v>31</v>
      </c>
      <c r="P107" s="58" t="s">
        <v>346</v>
      </c>
      <c r="Q107" s="60" t="s">
        <v>347</v>
      </c>
      <c r="R107" s="61"/>
    </row>
    <row r="108" spans="1:18" s="62" customFormat="1" ht="18" customHeight="1">
      <c r="A108" s="55" t="s">
        <v>348</v>
      </c>
      <c r="B108" s="56" t="s">
        <v>49</v>
      </c>
      <c r="C108" s="56" t="s">
        <v>50</v>
      </c>
      <c r="D108" s="56" t="s">
        <v>27</v>
      </c>
      <c r="E108" s="56"/>
      <c r="F108" s="57">
        <v>196692</v>
      </c>
      <c r="G108" s="58" t="s">
        <v>28</v>
      </c>
      <c r="H108" s="59"/>
      <c r="I108" s="59">
        <v>12000</v>
      </c>
      <c r="J108" s="59">
        <f>(J107)+(H108)-(I108)</f>
        <v>17056.829999998979</v>
      </c>
      <c r="K108" s="58" t="s">
        <v>30</v>
      </c>
      <c r="L108" s="58" t="s">
        <v>30</v>
      </c>
      <c r="M108" s="58" t="s">
        <v>349</v>
      </c>
      <c r="N108" s="58">
        <v>0</v>
      </c>
      <c r="O108" s="58" t="s">
        <v>31</v>
      </c>
      <c r="P108" s="58" t="s">
        <v>350</v>
      </c>
      <c r="Q108" s="60" t="s">
        <v>351</v>
      </c>
      <c r="R108" s="61"/>
    </row>
    <row r="109" spans="1:18" s="62" customFormat="1" ht="18" customHeight="1">
      <c r="A109" s="55" t="s">
        <v>348</v>
      </c>
      <c r="B109" s="56" t="s">
        <v>243</v>
      </c>
      <c r="C109" s="56" t="s">
        <v>244</v>
      </c>
      <c r="D109" s="56" t="s">
        <v>27</v>
      </c>
      <c r="E109" s="56"/>
      <c r="F109" s="57">
        <v>225611</v>
      </c>
      <c r="G109" s="58" t="s">
        <v>28</v>
      </c>
      <c r="H109" s="59"/>
      <c r="I109" s="59">
        <v>745</v>
      </c>
      <c r="J109" s="59">
        <f>(J108)+(H109)-(I109)</f>
        <v>16311.829999998979</v>
      </c>
      <c r="K109" s="58" t="s">
        <v>30</v>
      </c>
      <c r="L109" s="58" t="s">
        <v>30</v>
      </c>
      <c r="M109" s="58"/>
      <c r="N109" s="58">
        <v>0</v>
      </c>
      <c r="O109" s="58" t="s">
        <v>31</v>
      </c>
      <c r="P109" s="58" t="s">
        <v>352</v>
      </c>
      <c r="Q109" s="60" t="s">
        <v>353</v>
      </c>
      <c r="R109" s="61"/>
    </row>
    <row r="110" spans="1:18" s="70" customFormat="1" ht="18" customHeight="1">
      <c r="A110" s="63" t="s">
        <v>354</v>
      </c>
      <c r="B110" s="64" t="s">
        <v>44</v>
      </c>
      <c r="C110" s="64" t="s">
        <v>45</v>
      </c>
      <c r="D110" s="64" t="s">
        <v>46</v>
      </c>
      <c r="E110" s="64"/>
      <c r="F110" s="65">
        <v>256784</v>
      </c>
      <c r="G110" s="66" t="s">
        <v>28</v>
      </c>
      <c r="H110" s="67">
        <v>66133.2</v>
      </c>
      <c r="I110" s="67"/>
      <c r="J110" s="67">
        <f>(J109)+(H110)-(I110)</f>
        <v>82445.02999999898</v>
      </c>
      <c r="K110" s="66"/>
      <c r="L110" s="66"/>
      <c r="M110" s="66">
        <v>256784</v>
      </c>
      <c r="N110" s="66">
        <v>0</v>
      </c>
      <c r="O110" s="66" t="s">
        <v>31</v>
      </c>
      <c r="P110" s="66" t="s">
        <v>355</v>
      </c>
      <c r="Q110" s="68" t="s">
        <v>356</v>
      </c>
      <c r="R110" s="69"/>
    </row>
    <row r="111" spans="1:18" s="62" customFormat="1" ht="18" customHeight="1">
      <c r="A111" s="55" t="s">
        <v>354</v>
      </c>
      <c r="B111" s="56" t="s">
        <v>44</v>
      </c>
      <c r="C111" s="56" t="s">
        <v>45</v>
      </c>
      <c r="D111" s="56" t="s">
        <v>27</v>
      </c>
      <c r="E111" s="56"/>
      <c r="F111" s="57">
        <v>258212</v>
      </c>
      <c r="G111" s="58" t="s">
        <v>28</v>
      </c>
      <c r="H111" s="59"/>
      <c r="I111" s="59">
        <v>45000</v>
      </c>
      <c r="J111" s="59">
        <f>(J110)+(H111)-(I111)</f>
        <v>37445.02999999898</v>
      </c>
      <c r="K111" s="58" t="s">
        <v>30</v>
      </c>
      <c r="L111" s="58" t="s">
        <v>30</v>
      </c>
      <c r="M111" s="58"/>
      <c r="N111" s="58">
        <v>0</v>
      </c>
      <c r="O111" s="58" t="s">
        <v>31</v>
      </c>
      <c r="P111" s="58" t="s">
        <v>357</v>
      </c>
      <c r="Q111" s="60" t="s">
        <v>358</v>
      </c>
      <c r="R111" s="61"/>
    </row>
    <row r="112" spans="1:18" s="62" customFormat="1" ht="18" customHeight="1">
      <c r="A112" s="55" t="s">
        <v>354</v>
      </c>
      <c r="B112" s="56" t="s">
        <v>155</v>
      </c>
      <c r="C112" s="56" t="s">
        <v>156</v>
      </c>
      <c r="D112" s="56" t="s">
        <v>27</v>
      </c>
      <c r="E112" s="56"/>
      <c r="F112" s="57">
        <v>303770</v>
      </c>
      <c r="G112" s="58" t="s">
        <v>28</v>
      </c>
      <c r="H112" s="59"/>
      <c r="I112" s="59">
        <v>700</v>
      </c>
      <c r="J112" s="59">
        <f>(J111)+(H112)-(I112)</f>
        <v>36745.02999999898</v>
      </c>
      <c r="K112" s="58" t="s">
        <v>30</v>
      </c>
      <c r="L112" s="58" t="s">
        <v>30</v>
      </c>
      <c r="M112" s="58"/>
      <c r="N112" s="58">
        <v>0</v>
      </c>
      <c r="O112" s="58" t="s">
        <v>31</v>
      </c>
      <c r="P112" s="58" t="s">
        <v>359</v>
      </c>
      <c r="Q112" s="60" t="s">
        <v>360</v>
      </c>
      <c r="R112" s="61"/>
    </row>
    <row r="113" spans="1:18" s="62" customFormat="1" ht="18" customHeight="1">
      <c r="A113" s="55" t="s">
        <v>354</v>
      </c>
      <c r="B113" s="56" t="s">
        <v>59</v>
      </c>
      <c r="C113" s="56" t="s">
        <v>60</v>
      </c>
      <c r="D113" s="56" t="s">
        <v>27</v>
      </c>
      <c r="E113" s="56"/>
      <c r="F113" s="57">
        <v>304630</v>
      </c>
      <c r="G113" s="58" t="s">
        <v>28</v>
      </c>
      <c r="H113" s="59"/>
      <c r="I113" s="59">
        <v>3824.68</v>
      </c>
      <c r="J113" s="59">
        <f>(J112)+(H113)-(I113)</f>
        <v>32920.34999999898</v>
      </c>
      <c r="K113" s="58" t="s">
        <v>30</v>
      </c>
      <c r="L113" s="58" t="s">
        <v>30</v>
      </c>
      <c r="M113" s="58"/>
      <c r="N113" s="58">
        <v>0</v>
      </c>
      <c r="O113" s="58" t="s">
        <v>31</v>
      </c>
      <c r="P113" s="58" t="s">
        <v>361</v>
      </c>
      <c r="Q113" s="60" t="s">
        <v>362</v>
      </c>
      <c r="R113" s="61"/>
    </row>
    <row r="114" spans="1:18" s="62" customFormat="1" ht="18" customHeight="1">
      <c r="A114" s="55" t="s">
        <v>363</v>
      </c>
      <c r="B114" s="56" t="s">
        <v>177</v>
      </c>
      <c r="C114" s="56" t="s">
        <v>178</v>
      </c>
      <c r="D114" s="56" t="s">
        <v>27</v>
      </c>
      <c r="E114" s="56"/>
      <c r="F114" s="57">
        <v>350418</v>
      </c>
      <c r="G114" s="58" t="s">
        <v>28</v>
      </c>
      <c r="H114" s="59"/>
      <c r="I114" s="59">
        <v>7969.9</v>
      </c>
      <c r="J114" s="59">
        <f>(J113)+(H114)-(I114)</f>
        <v>24950.449999998978</v>
      </c>
      <c r="K114" s="58" t="s">
        <v>30</v>
      </c>
      <c r="L114" s="58" t="s">
        <v>30</v>
      </c>
      <c r="M114" s="58"/>
      <c r="N114" s="58">
        <v>0</v>
      </c>
      <c r="O114" s="58" t="s">
        <v>31</v>
      </c>
      <c r="P114" s="58" t="s">
        <v>364</v>
      </c>
      <c r="Q114" s="60" t="s">
        <v>365</v>
      </c>
      <c r="R114" s="61"/>
    </row>
    <row r="115" spans="1:18" s="62" customFormat="1" ht="18" customHeight="1">
      <c r="A115" s="55" t="s">
        <v>363</v>
      </c>
      <c r="B115" s="56" t="s">
        <v>316</v>
      </c>
      <c r="C115" s="56" t="s">
        <v>317</v>
      </c>
      <c r="D115" s="56" t="s">
        <v>27</v>
      </c>
      <c r="E115" s="56"/>
      <c r="F115" s="57">
        <v>353178</v>
      </c>
      <c r="G115" s="58" t="s">
        <v>28</v>
      </c>
      <c r="H115" s="59"/>
      <c r="I115" s="59">
        <v>10000</v>
      </c>
      <c r="J115" s="59">
        <f>(J114)+(H115)-(I115)</f>
        <v>14950.449999998978</v>
      </c>
      <c r="K115" s="58" t="s">
        <v>30</v>
      </c>
      <c r="L115" s="58" t="s">
        <v>30</v>
      </c>
      <c r="M115" s="58" t="s">
        <v>366</v>
      </c>
      <c r="N115" s="58">
        <v>0</v>
      </c>
      <c r="O115" s="58" t="s">
        <v>31</v>
      </c>
      <c r="P115" s="58" t="s">
        <v>367</v>
      </c>
      <c r="Q115" s="60" t="s">
        <v>368</v>
      </c>
      <c r="R115" s="61"/>
    </row>
    <row r="116" spans="1:18" s="62" customFormat="1" ht="18" customHeight="1">
      <c r="A116" s="55" t="s">
        <v>363</v>
      </c>
      <c r="B116" s="56" t="s">
        <v>59</v>
      </c>
      <c r="C116" s="56" t="s">
        <v>60</v>
      </c>
      <c r="D116" s="56" t="s">
        <v>27</v>
      </c>
      <c r="E116" s="56"/>
      <c r="F116" s="57">
        <v>424094</v>
      </c>
      <c r="G116" s="58" t="s">
        <v>28</v>
      </c>
      <c r="H116" s="59"/>
      <c r="I116" s="59">
        <v>20000</v>
      </c>
      <c r="J116" s="59">
        <f>(J115)+(H116)-(I116)</f>
        <v>-5049.5500000010215</v>
      </c>
      <c r="K116" s="58" t="s">
        <v>30</v>
      </c>
      <c r="L116" s="58" t="s">
        <v>30</v>
      </c>
      <c r="M116" s="58"/>
      <c r="N116" s="58">
        <v>0</v>
      </c>
      <c r="O116" s="58" t="s">
        <v>31</v>
      </c>
      <c r="P116" s="58" t="s">
        <v>369</v>
      </c>
      <c r="Q116" s="60" t="s">
        <v>370</v>
      </c>
      <c r="R116" s="61"/>
    </row>
    <row r="117" spans="1:18" s="62" customFormat="1" ht="18" customHeight="1">
      <c r="A117" s="55" t="s">
        <v>363</v>
      </c>
      <c r="B117" s="56" t="s">
        <v>44</v>
      </c>
      <c r="C117" s="56" t="s">
        <v>45</v>
      </c>
      <c r="D117" s="56" t="s">
        <v>27</v>
      </c>
      <c r="E117" s="56"/>
      <c r="F117" s="57">
        <v>814383</v>
      </c>
      <c r="G117" s="58" t="s">
        <v>28</v>
      </c>
      <c r="H117" s="59"/>
      <c r="I117" s="59">
        <v>246</v>
      </c>
      <c r="J117" s="59">
        <f>(J116)+(H117)-(I117)</f>
        <v>-5295.5500000010215</v>
      </c>
      <c r="K117" s="58" t="s">
        <v>30</v>
      </c>
      <c r="L117" s="58" t="s">
        <v>30</v>
      </c>
      <c r="M117" s="58"/>
      <c r="N117" s="58">
        <v>0</v>
      </c>
      <c r="O117" s="58" t="s">
        <v>31</v>
      </c>
      <c r="P117" s="58" t="s">
        <v>371</v>
      </c>
      <c r="Q117" s="60" t="s">
        <v>372</v>
      </c>
      <c r="R117" s="61"/>
    </row>
    <row r="118" spans="1:18" s="70" customFormat="1" ht="18" customHeight="1">
      <c r="A118" s="63" t="s">
        <v>363</v>
      </c>
      <c r="B118" s="64" t="s">
        <v>44</v>
      </c>
      <c r="C118" s="64" t="s">
        <v>45</v>
      </c>
      <c r="D118" s="64" t="s">
        <v>46</v>
      </c>
      <c r="E118" s="64"/>
      <c r="F118" s="65">
        <v>2637488024</v>
      </c>
      <c r="G118" s="66" t="s">
        <v>28</v>
      </c>
      <c r="H118" s="67">
        <v>4000</v>
      </c>
      <c r="I118" s="67"/>
      <c r="J118" s="67">
        <f>(J117)+(H118)-(I118)</f>
        <v>-1295.5500000010215</v>
      </c>
      <c r="K118" s="66"/>
      <c r="L118" s="66"/>
      <c r="M118" s="66">
        <v>2637488024</v>
      </c>
      <c r="N118" s="66">
        <v>0</v>
      </c>
      <c r="O118" s="66" t="s">
        <v>31</v>
      </c>
      <c r="P118" s="66" t="s">
        <v>373</v>
      </c>
      <c r="Q118" s="68" t="s">
        <v>374</v>
      </c>
      <c r="R118" s="69"/>
    </row>
    <row r="119" spans="1:18" s="70" customFormat="1" ht="18" customHeight="1">
      <c r="A119" s="63" t="s">
        <v>363</v>
      </c>
      <c r="B119" s="64" t="s">
        <v>44</v>
      </c>
      <c r="C119" s="64" t="s">
        <v>45</v>
      </c>
      <c r="D119" s="64" t="s">
        <v>46</v>
      </c>
      <c r="E119" s="64"/>
      <c r="F119" s="65">
        <v>3070849016</v>
      </c>
      <c r="G119" s="66" t="s">
        <v>28</v>
      </c>
      <c r="H119" s="67">
        <v>12000</v>
      </c>
      <c r="I119" s="67"/>
      <c r="J119" s="67">
        <f>(J118)+(H119)-(I119)</f>
        <v>10704.449999998978</v>
      </c>
      <c r="K119" s="66"/>
      <c r="L119" s="66"/>
      <c r="M119" s="66">
        <v>3070849016</v>
      </c>
      <c r="N119" s="66">
        <v>0</v>
      </c>
      <c r="O119" s="66" t="s">
        <v>31</v>
      </c>
      <c r="P119" s="66" t="s">
        <v>375</v>
      </c>
      <c r="Q119" s="68" t="s">
        <v>199</v>
      </c>
      <c r="R119" s="69"/>
    </row>
    <row r="120" spans="1:18" s="62" customFormat="1" ht="18" customHeight="1">
      <c r="A120" s="55" t="s">
        <v>363</v>
      </c>
      <c r="B120" s="56" t="s">
        <v>44</v>
      </c>
      <c r="C120" s="56" t="s">
        <v>45</v>
      </c>
      <c r="D120" s="56" t="s">
        <v>27</v>
      </c>
      <c r="E120" s="56" t="s">
        <v>36</v>
      </c>
      <c r="F120" s="57">
        <v>814383</v>
      </c>
      <c r="G120" s="58" t="s">
        <v>28</v>
      </c>
      <c r="H120" s="59"/>
      <c r="I120" s="59">
        <v>39.36</v>
      </c>
      <c r="J120" s="59">
        <f>(J119)+(H120)-(I120)</f>
        <v>10665.089999998978</v>
      </c>
      <c r="K120" s="58" t="s">
        <v>30</v>
      </c>
      <c r="L120" s="58" t="s">
        <v>30</v>
      </c>
      <c r="M120" s="58"/>
      <c r="N120" s="58">
        <v>0</v>
      </c>
      <c r="O120" s="58" t="s">
        <v>31</v>
      </c>
      <c r="P120" s="58" t="s">
        <v>376</v>
      </c>
      <c r="Q120" s="60" t="s">
        <v>377</v>
      </c>
      <c r="R120" s="61"/>
    </row>
    <row r="121" spans="1:18" s="28" customFormat="1" ht="16.5" customHeight="1" thickBot="1">
      <c r="A121" s="17"/>
      <c r="B121" s="18"/>
      <c r="C121" s="18"/>
      <c r="D121" s="18"/>
      <c r="E121" s="18"/>
      <c r="F121" s="33"/>
      <c r="G121" s="24"/>
      <c r="H121" s="25"/>
      <c r="I121" s="25"/>
      <c r="J121" s="25"/>
      <c r="K121" s="26"/>
      <c r="L121" s="26"/>
      <c r="M121" s="26"/>
      <c r="N121" s="26"/>
      <c r="O121" s="26"/>
      <c r="P121" s="26"/>
      <c r="Q121" s="24"/>
      <c r="R121" s="27"/>
    </row>
    <row r="122" spans="1:18" ht="21" customHeight="1" thickBot="1">
      <c r="A122" s="35" t="s">
        <v>16</v>
      </c>
      <c r="B122" s="36"/>
      <c r="C122" s="36"/>
      <c r="D122" s="36"/>
      <c r="E122" s="36"/>
      <c r="F122" s="37"/>
      <c r="G122" s="9"/>
      <c r="H122" s="10">
        <f>SUM(H9:H121)</f>
        <v>988458.97000000009</v>
      </c>
      <c r="I122" s="10">
        <f>SUM(I9:I121)</f>
        <v>992649.26000000024</v>
      </c>
      <c r="J122" s="10"/>
      <c r="K122" s="9"/>
      <c r="L122" s="9"/>
      <c r="M122" s="9"/>
      <c r="N122" s="9"/>
      <c r="O122" s="9"/>
      <c r="P122" s="9"/>
      <c r="Q122" s="13"/>
      <c r="R122" s="7"/>
    </row>
    <row r="123" spans="1:18">
      <c r="C123" s="16"/>
    </row>
    <row r="124" spans="1:18">
      <c r="C124" s="16"/>
    </row>
    <row r="125" spans="1:18">
      <c r="C125" s="16"/>
    </row>
    <row r="126" spans="1:18">
      <c r="C126" s="16"/>
    </row>
    <row r="127" spans="1:18">
      <c r="C127" s="16"/>
    </row>
    <row r="128" spans="1:18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122:F122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2015-11-18T19:20:44Z</dcterms:modified>
</cp:coreProperties>
</file>